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5763525876\Desktop\LICITAÇÕES\0000 - BARCOS\4-E.PROCESSO\"/>
    </mc:Choice>
  </mc:AlternateContent>
  <xr:revisionPtr revIDLastSave="0" documentId="13_ncr:1_{B54BFB99-8709-4E5F-986B-1D65C6BB3870}" xr6:coauthVersionLast="47" xr6:coauthVersionMax="47" xr10:uidLastSave="{00000000-0000-0000-0000-000000000000}"/>
  <bookViews>
    <workbookView xWindow="-120" yWindow="-120" windowWidth="29040" windowHeight="16440" tabRatio="500" firstSheet="8" activeTab="13" xr2:uid="{00000000-000D-0000-FFFF-FFFF00000000}"/>
  </bookViews>
  <sheets>
    <sheet name="Mecânico" sheetId="1" r:id="rId1"/>
    <sheet name="Benefícios_Mec" sheetId="2" r:id="rId2"/>
    <sheet name="InsumosDiversosMeca" sheetId="19" r:id="rId3"/>
    <sheet name="ReflexosMec" sheetId="18" r:id="rId4"/>
    <sheet name="Auxiliar" sheetId="15" r:id="rId5"/>
    <sheet name="BenefíciosAux" sheetId="16" r:id="rId6"/>
    <sheet name="InsumosDiversosAux" sheetId="20" r:id="rId7"/>
    <sheet name="ReflexosAux" sheetId="17" r:id="rId8"/>
    <sheet name="EquipeApoio" sheetId="8" r:id="rId9"/>
    <sheet name="ServiçosEspecializados" sheetId="9" r:id="rId10"/>
    <sheet name="MateriaisDemanda" sheetId="10" r:id="rId11"/>
    <sheet name="Ferram.Bordo" sheetId="21" r:id="rId12"/>
    <sheet name="BDI" sheetId="13" r:id="rId13"/>
    <sheet name="QUADRO RESUMO" sheetId="14" r:id="rId14"/>
  </sheets>
  <definedNames>
    <definedName name="_xlnm.Print_Area" localSheetId="13">'QUADRO RESUMO'!$A$2:$K$35</definedName>
    <definedName name="Excel_BuiltIn_Print_Area" localSheetId="13">#REF!</definedName>
    <definedName name="Print_Area_0" localSheetId="13">'QUADRO RESUMO'!$A$2:$K$35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9" i="21" l="1"/>
  <c r="J29" i="21" s="1"/>
  <c r="K29" i="21" s="1"/>
  <c r="I29" i="21"/>
  <c r="I28" i="21"/>
  <c r="G28" i="21"/>
  <c r="J28" i="21" s="1"/>
  <c r="K28" i="21" s="1"/>
  <c r="I27" i="21"/>
  <c r="G27" i="21"/>
  <c r="J27" i="21" s="1"/>
  <c r="K27" i="21" s="1"/>
  <c r="I26" i="21"/>
  <c r="G26" i="21"/>
  <c r="J26" i="21" s="1"/>
  <c r="K26" i="21" s="1"/>
  <c r="I25" i="21"/>
  <c r="G25" i="21"/>
  <c r="J25" i="21" s="1"/>
  <c r="K25" i="21" s="1"/>
  <c r="I24" i="21"/>
  <c r="G24" i="21"/>
  <c r="J24" i="21" s="1"/>
  <c r="K24" i="21" s="1"/>
  <c r="G23" i="21"/>
  <c r="J23" i="21" s="1"/>
  <c r="K23" i="21" s="1"/>
  <c r="I23" i="21"/>
  <c r="G61" i="19"/>
  <c r="I61" i="19" s="1"/>
  <c r="J61" i="19" s="1"/>
  <c r="I22" i="21"/>
  <c r="G22" i="21"/>
  <c r="J22" i="21" s="1"/>
  <c r="K22" i="21" s="1"/>
  <c r="F169" i="10"/>
  <c r="F170" i="10"/>
  <c r="F168" i="10"/>
  <c r="F167" i="10"/>
  <c r="I46" i="20"/>
  <c r="H46" i="20" s="1"/>
  <c r="I45" i="20"/>
  <c r="H45" i="20" s="1"/>
  <c r="I44" i="20"/>
  <c r="H44" i="20"/>
  <c r="I43" i="20"/>
  <c r="H43" i="20"/>
  <c r="I42" i="20"/>
  <c r="H42" i="20" s="1"/>
  <c r="I41" i="20"/>
  <c r="H41" i="20"/>
  <c r="H62" i="19"/>
  <c r="G60" i="19"/>
  <c r="G59" i="19"/>
  <c r="G58" i="19"/>
  <c r="I58" i="19" s="1"/>
  <c r="J58" i="19" s="1"/>
  <c r="G57" i="19"/>
  <c r="I57" i="19" s="1"/>
  <c r="J57" i="19" s="1"/>
  <c r="G56" i="19"/>
  <c r="I56" i="19" s="1"/>
  <c r="J56" i="19" s="1"/>
  <c r="G55" i="19"/>
  <c r="G54" i="19"/>
  <c r="G53" i="19"/>
  <c r="I53" i="19" s="1"/>
  <c r="J53" i="19" s="1"/>
  <c r="G52" i="19"/>
  <c r="I52" i="19" s="1"/>
  <c r="J52" i="19" s="1"/>
  <c r="G51" i="19"/>
  <c r="I51" i="19" s="1"/>
  <c r="J51" i="19" s="1"/>
  <c r="G50" i="19"/>
  <c r="I60" i="19"/>
  <c r="J60" i="19" s="1"/>
  <c r="I54" i="19"/>
  <c r="J54" i="19" s="1"/>
  <c r="I50" i="19"/>
  <c r="J50" i="19" s="1"/>
  <c r="J88" i="19"/>
  <c r="I88" i="19" s="1"/>
  <c r="I4" i="21"/>
  <c r="I5" i="21"/>
  <c r="I6" i="21"/>
  <c r="I7" i="21"/>
  <c r="I8" i="21"/>
  <c r="I9" i="21"/>
  <c r="I10" i="21"/>
  <c r="I11" i="21"/>
  <c r="I12" i="21"/>
  <c r="I13" i="21"/>
  <c r="I14" i="21"/>
  <c r="I15" i="21"/>
  <c r="I16" i="21"/>
  <c r="I17" i="21"/>
  <c r="I18" i="21"/>
  <c r="I19" i="21"/>
  <c r="I20" i="21"/>
  <c r="I21" i="21"/>
  <c r="I3" i="21"/>
  <c r="G21" i="21"/>
  <c r="G20" i="21"/>
  <c r="G19" i="21"/>
  <c r="J19" i="21" s="1"/>
  <c r="G18" i="21"/>
  <c r="J18" i="21" s="1"/>
  <c r="G17" i="21"/>
  <c r="J17" i="21" s="1"/>
  <c r="G16" i="21"/>
  <c r="G15" i="21"/>
  <c r="G14" i="21"/>
  <c r="G13" i="21"/>
  <c r="J13" i="21" s="1"/>
  <c r="G12" i="21"/>
  <c r="J12" i="21" s="1"/>
  <c r="G11" i="21"/>
  <c r="J11" i="21" s="1"/>
  <c r="G10" i="21"/>
  <c r="G9" i="21"/>
  <c r="G8" i="21"/>
  <c r="G7" i="21"/>
  <c r="J7" i="21" s="1"/>
  <c r="G6" i="21"/>
  <c r="J6" i="21" s="1"/>
  <c r="G5" i="21"/>
  <c r="J5" i="21" s="1"/>
  <c r="G4" i="21"/>
  <c r="G3" i="21"/>
  <c r="I55" i="19" l="1"/>
  <c r="J55" i="19" s="1"/>
  <c r="I59" i="19"/>
  <c r="J59" i="19" s="1"/>
  <c r="J3" i="21"/>
  <c r="K3" i="21" s="1"/>
  <c r="J16" i="21"/>
  <c r="K16" i="21" s="1"/>
  <c r="J10" i="21"/>
  <c r="K10" i="21" s="1"/>
  <c r="J4" i="21"/>
  <c r="K4" i="21" s="1"/>
  <c r="J21" i="21"/>
  <c r="K21" i="21" s="1"/>
  <c r="J15" i="21"/>
  <c r="K15" i="21" s="1"/>
  <c r="J9" i="21"/>
  <c r="K9" i="21" s="1"/>
  <c r="J20" i="21"/>
  <c r="K20" i="21" s="1"/>
  <c r="J14" i="21"/>
  <c r="K14" i="21" s="1"/>
  <c r="J8" i="21"/>
  <c r="K8" i="21" s="1"/>
  <c r="K5" i="21"/>
  <c r="K11" i="21"/>
  <c r="K17" i="21"/>
  <c r="K6" i="21"/>
  <c r="K12" i="21"/>
  <c r="K18" i="21"/>
  <c r="K7" i="21"/>
  <c r="K13" i="21"/>
  <c r="K19" i="21"/>
  <c r="F166" i="10"/>
  <c r="F165" i="10"/>
  <c r="F164" i="10"/>
  <c r="F163" i="10"/>
  <c r="F162" i="10"/>
  <c r="F161" i="10"/>
  <c r="F160" i="10"/>
  <c r="F159" i="10"/>
  <c r="F158" i="10"/>
  <c r="F157" i="10"/>
  <c r="F156" i="10"/>
  <c r="F155" i="10"/>
  <c r="K30" i="21" l="1"/>
  <c r="E27" i="14" s="1"/>
  <c r="K27" i="14" s="1"/>
  <c r="J30" i="21"/>
  <c r="F172" i="10"/>
  <c r="I10" i="14"/>
  <c r="I7" i="14"/>
  <c r="A8" i="14"/>
  <c r="G21" i="14"/>
  <c r="A21" i="14"/>
  <c r="A20" i="14"/>
  <c r="H16" i="14"/>
  <c r="H15" i="14"/>
  <c r="E16" i="14"/>
  <c r="E15" i="14"/>
  <c r="A11" i="8"/>
  <c r="A10" i="8"/>
  <c r="J72" i="19"/>
  <c r="I72" i="19" s="1"/>
  <c r="J73" i="19"/>
  <c r="I73" i="19" s="1"/>
  <c r="J78" i="19"/>
  <c r="I78" i="19" s="1"/>
  <c r="J79" i="19"/>
  <c r="I79" i="19" s="1"/>
  <c r="J84" i="19"/>
  <c r="I84" i="19" s="1"/>
  <c r="J85" i="19"/>
  <c r="I85" i="19" s="1"/>
  <c r="J91" i="19"/>
  <c r="I91" i="19" s="1"/>
  <c r="J92" i="19"/>
  <c r="I92" i="19" s="1"/>
  <c r="J67" i="19"/>
  <c r="I67" i="19" s="1"/>
  <c r="J68" i="19"/>
  <c r="J69" i="19"/>
  <c r="I69" i="19" s="1"/>
  <c r="J70" i="19"/>
  <c r="I70" i="19" s="1"/>
  <c r="J71" i="19"/>
  <c r="I71" i="19" s="1"/>
  <c r="J74" i="19"/>
  <c r="I74" i="19" s="1"/>
  <c r="J75" i="19"/>
  <c r="I75" i="19" s="1"/>
  <c r="J76" i="19"/>
  <c r="I76" i="19" s="1"/>
  <c r="J77" i="19"/>
  <c r="I77" i="19" s="1"/>
  <c r="J80" i="19"/>
  <c r="I80" i="19" s="1"/>
  <c r="J81" i="19"/>
  <c r="I81" i="19" s="1"/>
  <c r="J82" i="19"/>
  <c r="I82" i="19" s="1"/>
  <c r="J83" i="19"/>
  <c r="I83" i="19" s="1"/>
  <c r="J86" i="19"/>
  <c r="I86" i="19" s="1"/>
  <c r="J87" i="19"/>
  <c r="I87" i="19" s="1"/>
  <c r="J89" i="19"/>
  <c r="I89" i="19" s="1"/>
  <c r="J90" i="19"/>
  <c r="I90" i="19" s="1"/>
  <c r="J93" i="19"/>
  <c r="I93" i="19" s="1"/>
  <c r="J94" i="19"/>
  <c r="I94" i="19" s="1"/>
  <c r="J95" i="19"/>
  <c r="I95" i="19" s="1"/>
  <c r="J96" i="19"/>
  <c r="I96" i="19" s="1"/>
  <c r="J111" i="15"/>
  <c r="J37" i="15"/>
  <c r="J97" i="19" l="1"/>
  <c r="I68" i="19"/>
  <c r="I98" i="19" s="1"/>
  <c r="K95" i="1" s="1"/>
  <c r="F147" i="10"/>
  <c r="F146" i="10"/>
  <c r="F144" i="10"/>
  <c r="F141" i="10"/>
  <c r="F138" i="10"/>
  <c r="F137" i="10"/>
  <c r="F136" i="10"/>
  <c r="F135" i="10"/>
  <c r="F134" i="10"/>
  <c r="F133" i="10"/>
  <c r="F132" i="10"/>
  <c r="F119" i="10"/>
  <c r="F115" i="10"/>
  <c r="F114" i="10"/>
  <c r="F113" i="10"/>
  <c r="F109" i="10"/>
  <c r="F106" i="10"/>
  <c r="F100" i="10"/>
  <c r="F91" i="10"/>
  <c r="F90" i="10"/>
  <c r="G84" i="10"/>
  <c r="F83" i="10"/>
  <c r="F78" i="10"/>
  <c r="F75" i="10"/>
  <c r="F74" i="10"/>
  <c r="F72" i="10"/>
  <c r="F68" i="10"/>
  <c r="F66" i="10"/>
  <c r="F63" i="10"/>
  <c r="F56" i="10"/>
  <c r="F55" i="10"/>
  <c r="F49" i="10"/>
  <c r="F47" i="10"/>
  <c r="F45" i="10"/>
  <c r="F43" i="10"/>
  <c r="F41" i="10"/>
  <c r="F33" i="10"/>
  <c r="F32" i="10"/>
  <c r="F28" i="10"/>
  <c r="F27" i="10"/>
  <c r="F25" i="10"/>
  <c r="F23" i="10"/>
  <c r="F18" i="10"/>
  <c r="F15" i="10"/>
  <c r="I40" i="20"/>
  <c r="H40" i="20" s="1"/>
  <c r="I39" i="20"/>
  <c r="H39" i="20" s="1"/>
  <c r="I38" i="20"/>
  <c r="H38" i="20" s="1"/>
  <c r="I37" i="20"/>
  <c r="H37" i="20" s="1"/>
  <c r="I36" i="20"/>
  <c r="H36" i="20" s="1"/>
  <c r="I35" i="20"/>
  <c r="H35" i="20" s="1"/>
  <c r="I34" i="20"/>
  <c r="H34" i="20" s="1"/>
  <c r="I33" i="20"/>
  <c r="H33" i="20" s="1"/>
  <c r="I32" i="20"/>
  <c r="H32" i="20" s="1"/>
  <c r="I31" i="20"/>
  <c r="H31" i="20" s="1"/>
  <c r="I30" i="20"/>
  <c r="H30" i="20" s="1"/>
  <c r="I29" i="20"/>
  <c r="H29" i="20" s="1"/>
  <c r="I28" i="20"/>
  <c r="H28" i="20" s="1"/>
  <c r="I27" i="20"/>
  <c r="H27" i="20" s="1"/>
  <c r="I26" i="20"/>
  <c r="H26" i="20" s="1"/>
  <c r="I25" i="20"/>
  <c r="H25" i="20" s="1"/>
  <c r="I24" i="20"/>
  <c r="H24" i="20" s="1"/>
  <c r="I23" i="20"/>
  <c r="H23" i="20" s="1"/>
  <c r="I22" i="20"/>
  <c r="H22" i="20" s="1"/>
  <c r="I21" i="20"/>
  <c r="H21" i="20" s="1"/>
  <c r="I20" i="20"/>
  <c r="H20" i="20" s="1"/>
  <c r="I19" i="20"/>
  <c r="H19" i="20" s="1"/>
  <c r="I18" i="20"/>
  <c r="D11" i="20"/>
  <c r="I11" i="20" s="1"/>
  <c r="D10" i="20"/>
  <c r="I10" i="20" s="1"/>
  <c r="D9" i="20"/>
  <c r="I9" i="20" s="1"/>
  <c r="D8" i="20"/>
  <c r="I8" i="20" s="1"/>
  <c r="D7" i="20"/>
  <c r="I7" i="20" s="1"/>
  <c r="D6" i="20"/>
  <c r="I6" i="20" s="1"/>
  <c r="D5" i="20"/>
  <c r="I5" i="20" s="1"/>
  <c r="G49" i="19"/>
  <c r="G48" i="19"/>
  <c r="G47" i="19"/>
  <c r="G46" i="19"/>
  <c r="G45" i="19"/>
  <c r="G44" i="19"/>
  <c r="G43" i="19"/>
  <c r="G42" i="19"/>
  <c r="G41" i="19"/>
  <c r="G40" i="19"/>
  <c r="G39" i="19"/>
  <c r="G38" i="19"/>
  <c r="G37" i="19"/>
  <c r="G36" i="19"/>
  <c r="G35" i="19"/>
  <c r="G34" i="19"/>
  <c r="G33" i="19"/>
  <c r="G32" i="19"/>
  <c r="G31" i="19"/>
  <c r="G30" i="19"/>
  <c r="G29" i="19"/>
  <c r="I29" i="19" s="1"/>
  <c r="J29" i="19" s="1"/>
  <c r="G28" i="19"/>
  <c r="I28" i="19" s="1"/>
  <c r="J28" i="19" s="1"/>
  <c r="G27" i="19"/>
  <c r="G26" i="19"/>
  <c r="I26" i="19" s="1"/>
  <c r="J26" i="19" s="1"/>
  <c r="G25" i="19"/>
  <c r="G24" i="19"/>
  <c r="G23" i="19"/>
  <c r="I23" i="19" s="1"/>
  <c r="J23" i="19" s="1"/>
  <c r="G22" i="19"/>
  <c r="I22" i="19" s="1"/>
  <c r="J22" i="19" s="1"/>
  <c r="G21" i="19"/>
  <c r="G20" i="19"/>
  <c r="I20" i="19" s="1"/>
  <c r="J20" i="19" s="1"/>
  <c r="G19" i="19"/>
  <c r="G18" i="19"/>
  <c r="G17" i="19"/>
  <c r="I17" i="19" s="1"/>
  <c r="G11" i="19"/>
  <c r="I11" i="19" s="1"/>
  <c r="J11" i="19" s="1"/>
  <c r="G10" i="19"/>
  <c r="G9" i="19"/>
  <c r="G8" i="19"/>
  <c r="G7" i="19"/>
  <c r="G6" i="19"/>
  <c r="G5" i="19"/>
  <c r="H18" i="20" l="1"/>
  <c r="H47" i="20" s="1"/>
  <c r="I48" i="20"/>
  <c r="I48" i="19"/>
  <c r="J48" i="19" s="1"/>
  <c r="I6" i="19"/>
  <c r="J6" i="19" s="1"/>
  <c r="I9" i="19"/>
  <c r="J9" i="19" s="1"/>
  <c r="I32" i="19"/>
  <c r="J32" i="19" s="1"/>
  <c r="I35" i="19"/>
  <c r="J35" i="19" s="1"/>
  <c r="I47" i="19"/>
  <c r="J47" i="19" s="1"/>
  <c r="F6" i="10"/>
  <c r="F22" i="10"/>
  <c r="F51" i="10"/>
  <c r="F53" i="10"/>
  <c r="F57" i="10"/>
  <c r="F59" i="10"/>
  <c r="F65" i="10"/>
  <c r="F128" i="10"/>
  <c r="F140" i="10"/>
  <c r="F5" i="10"/>
  <c r="F13" i="10"/>
  <c r="F20" i="10"/>
  <c r="F29" i="10"/>
  <c r="F71" i="10"/>
  <c r="F73" i="10"/>
  <c r="F82" i="10"/>
  <c r="F108" i="10"/>
  <c r="F126" i="10"/>
  <c r="F130" i="10"/>
  <c r="F7" i="10"/>
  <c r="F44" i="10"/>
  <c r="F50" i="10"/>
  <c r="F62" i="10"/>
  <c r="F145" i="10"/>
  <c r="F10" i="10"/>
  <c r="F92" i="10"/>
  <c r="F129" i="10"/>
  <c r="F131" i="10"/>
  <c r="F42" i="10"/>
  <c r="F58" i="10"/>
  <c r="F93" i="10"/>
  <c r="F12" i="10"/>
  <c r="F48" i="10"/>
  <c r="F26" i="10"/>
  <c r="F31" i="10"/>
  <c r="F54" i="10"/>
  <c r="F102" i="10"/>
  <c r="F40" i="10"/>
  <c r="F60" i="10"/>
  <c r="F9" i="10"/>
  <c r="F17" i="10"/>
  <c r="F19" i="10"/>
  <c r="F46" i="10"/>
  <c r="F52" i="10"/>
  <c r="F64" i="10"/>
  <c r="F77" i="10"/>
  <c r="F101" i="10"/>
  <c r="F117" i="10"/>
  <c r="F21" i="10"/>
  <c r="F24" i="10"/>
  <c r="F69" i="10"/>
  <c r="F76" i="10"/>
  <c r="F79" i="10"/>
  <c r="F8" i="10"/>
  <c r="F11" i="10"/>
  <c r="F14" i="10"/>
  <c r="F16" i="10"/>
  <c r="F30" i="10"/>
  <c r="F61" i="10"/>
  <c r="F70" i="10"/>
  <c r="F80" i="10"/>
  <c r="F81" i="10"/>
  <c r="F104" i="10"/>
  <c r="F105" i="10"/>
  <c r="F103" i="10"/>
  <c r="F110" i="10"/>
  <c r="F116" i="10"/>
  <c r="F67" i="10"/>
  <c r="F107" i="10"/>
  <c r="F118" i="10"/>
  <c r="F127" i="10"/>
  <c r="F142" i="10"/>
  <c r="F111" i="10"/>
  <c r="F143" i="10"/>
  <c r="F112" i="10"/>
  <c r="F139" i="10"/>
  <c r="F148" i="10"/>
  <c r="I12" i="20"/>
  <c r="I13" i="20"/>
  <c r="K94" i="15" s="1"/>
  <c r="K95" i="15"/>
  <c r="I21" i="19"/>
  <c r="J21" i="19" s="1"/>
  <c r="I24" i="19"/>
  <c r="J24" i="19" s="1"/>
  <c r="I38" i="19"/>
  <c r="J38" i="19" s="1"/>
  <c r="I41" i="19"/>
  <c r="J41" i="19" s="1"/>
  <c r="I44" i="19"/>
  <c r="J44" i="19" s="1"/>
  <c r="I5" i="19"/>
  <c r="J5" i="19" s="1"/>
  <c r="I8" i="19"/>
  <c r="J8" i="19" s="1"/>
  <c r="I30" i="19"/>
  <c r="J30" i="19" s="1"/>
  <c r="I31" i="19"/>
  <c r="J31" i="19" s="1"/>
  <c r="I39" i="19"/>
  <c r="J39" i="19" s="1"/>
  <c r="I42" i="19"/>
  <c r="J42" i="19" s="1"/>
  <c r="I40" i="19"/>
  <c r="J40" i="19" s="1"/>
  <c r="I46" i="19"/>
  <c r="J46" i="19" s="1"/>
  <c r="I7" i="19"/>
  <c r="J7" i="19" s="1"/>
  <c r="I49" i="19"/>
  <c r="J49" i="19" s="1"/>
  <c r="I33" i="19"/>
  <c r="J33" i="19" s="1"/>
  <c r="I18" i="19"/>
  <c r="J18" i="19" s="1"/>
  <c r="I34" i="19"/>
  <c r="J34" i="19" s="1"/>
  <c r="I36" i="19"/>
  <c r="J36" i="19" s="1"/>
  <c r="I19" i="19"/>
  <c r="J19" i="19" s="1"/>
  <c r="I37" i="19"/>
  <c r="J37" i="19" s="1"/>
  <c r="I10" i="19"/>
  <c r="J10" i="19" s="1"/>
  <c r="I25" i="19"/>
  <c r="J25" i="19" s="1"/>
  <c r="I27" i="19"/>
  <c r="J27" i="19" s="1"/>
  <c r="I43" i="19"/>
  <c r="J43" i="19" s="1"/>
  <c r="I45" i="19"/>
  <c r="J45" i="19" s="1"/>
  <c r="J17" i="19"/>
  <c r="N3" i="18"/>
  <c r="O24" i="18"/>
  <c r="O30" i="18" s="1"/>
  <c r="O37" i="18" s="1"/>
  <c r="O56" i="18" s="1"/>
  <c r="N24" i="18"/>
  <c r="N30" i="18" s="1"/>
  <c r="N37" i="18" s="1"/>
  <c r="N56" i="18" s="1"/>
  <c r="M24" i="18"/>
  <c r="M30" i="18" s="1"/>
  <c r="M43" i="18" s="1"/>
  <c r="M62" i="18" s="1"/>
  <c r="L24" i="18"/>
  <c r="L30" i="18" s="1"/>
  <c r="K24" i="18"/>
  <c r="K30" i="18" s="1"/>
  <c r="J24" i="18"/>
  <c r="J30" i="18" s="1"/>
  <c r="J43" i="18" s="1"/>
  <c r="J62" i="18" s="1"/>
  <c r="I24" i="18"/>
  <c r="I30" i="18" s="1"/>
  <c r="I43" i="18" s="1"/>
  <c r="I62" i="18" s="1"/>
  <c r="H24" i="18"/>
  <c r="H30" i="18" s="1"/>
  <c r="G24" i="18"/>
  <c r="G30" i="18" s="1"/>
  <c r="G43" i="18" s="1"/>
  <c r="G62" i="18" s="1"/>
  <c r="F24" i="18"/>
  <c r="F30" i="18" s="1"/>
  <c r="E24" i="18"/>
  <c r="E30" i="18" s="1"/>
  <c r="D24" i="18"/>
  <c r="D30" i="18" s="1"/>
  <c r="D37" i="18" s="1"/>
  <c r="D56" i="18" s="1"/>
  <c r="O23" i="18"/>
  <c r="O29" i="18" s="1"/>
  <c r="N23" i="18"/>
  <c r="N29" i="18" s="1"/>
  <c r="N42" i="18" s="1"/>
  <c r="N61" i="18" s="1"/>
  <c r="M23" i="18"/>
  <c r="M29" i="18" s="1"/>
  <c r="L23" i="18"/>
  <c r="L29" i="18" s="1"/>
  <c r="K23" i="18"/>
  <c r="K29" i="18" s="1"/>
  <c r="K36" i="18" s="1"/>
  <c r="K55" i="18" s="1"/>
  <c r="J23" i="18"/>
  <c r="J29" i="18" s="1"/>
  <c r="J36" i="18" s="1"/>
  <c r="J55" i="18" s="1"/>
  <c r="I23" i="18"/>
  <c r="I29" i="18" s="1"/>
  <c r="I36" i="18" s="1"/>
  <c r="I55" i="18" s="1"/>
  <c r="H23" i="18"/>
  <c r="H29" i="18" s="1"/>
  <c r="G23" i="18"/>
  <c r="G29" i="18" s="1"/>
  <c r="F23" i="18"/>
  <c r="F29" i="18" s="1"/>
  <c r="E23" i="18"/>
  <c r="E29" i="18" s="1"/>
  <c r="E42" i="18" s="1"/>
  <c r="E61" i="18" s="1"/>
  <c r="D23" i="18"/>
  <c r="D29" i="18" s="1"/>
  <c r="D42" i="18" s="1"/>
  <c r="O22" i="18"/>
  <c r="O28" i="18" s="1"/>
  <c r="N22" i="18"/>
  <c r="N28" i="18" s="1"/>
  <c r="M22" i="18"/>
  <c r="M28" i="18" s="1"/>
  <c r="L22" i="18"/>
  <c r="L28" i="18" s="1"/>
  <c r="K22" i="18"/>
  <c r="K28" i="18" s="1"/>
  <c r="K41" i="18" s="1"/>
  <c r="K60" i="18" s="1"/>
  <c r="J22" i="18"/>
  <c r="J28" i="18" s="1"/>
  <c r="I22" i="18"/>
  <c r="I28" i="18" s="1"/>
  <c r="I41" i="18" s="1"/>
  <c r="I60" i="18" s="1"/>
  <c r="H22" i="18"/>
  <c r="H28" i="18" s="1"/>
  <c r="H35" i="18" s="1"/>
  <c r="H54" i="18" s="1"/>
  <c r="G22" i="18"/>
  <c r="G28" i="18" s="1"/>
  <c r="F22" i="18"/>
  <c r="F28" i="18" s="1"/>
  <c r="F35" i="18" s="1"/>
  <c r="F54" i="18" s="1"/>
  <c r="E22" i="18"/>
  <c r="E28" i="18" s="1"/>
  <c r="E35" i="18" s="1"/>
  <c r="E54" i="18" s="1"/>
  <c r="D22" i="18"/>
  <c r="D28" i="18" s="1"/>
  <c r="D35" i="18" s="1"/>
  <c r="D54" i="18" s="1"/>
  <c r="O21" i="18"/>
  <c r="O27" i="18" s="1"/>
  <c r="O34" i="18" s="1"/>
  <c r="O53" i="18" s="1"/>
  <c r="N21" i="18"/>
  <c r="N27" i="18" s="1"/>
  <c r="N47" i="18" s="1"/>
  <c r="M21" i="18"/>
  <c r="M27" i="18" s="1"/>
  <c r="M40" i="18" s="1"/>
  <c r="M59" i="18" s="1"/>
  <c r="L21" i="18"/>
  <c r="L27" i="18" s="1"/>
  <c r="K21" i="18"/>
  <c r="K27" i="18" s="1"/>
  <c r="J21" i="18"/>
  <c r="J27" i="18" s="1"/>
  <c r="J40" i="18" s="1"/>
  <c r="J59" i="18" s="1"/>
  <c r="I21" i="18"/>
  <c r="I27" i="18" s="1"/>
  <c r="H21" i="18"/>
  <c r="H27" i="18" s="1"/>
  <c r="G21" i="18"/>
  <c r="G27" i="18" s="1"/>
  <c r="G34" i="18" s="1"/>
  <c r="G53" i="18" s="1"/>
  <c r="F21" i="18"/>
  <c r="F27" i="18" s="1"/>
  <c r="E21" i="18"/>
  <c r="E27" i="18" s="1"/>
  <c r="E47" i="18" s="1"/>
  <c r="D21" i="18"/>
  <c r="D27" i="18" s="1"/>
  <c r="D40" i="18" s="1"/>
  <c r="Q16" i="18"/>
  <c r="Q15" i="18"/>
  <c r="Q14" i="18"/>
  <c r="Q13" i="18"/>
  <c r="B9" i="18"/>
  <c r="M4" i="18"/>
  <c r="M4" i="17"/>
  <c r="N3" i="17"/>
  <c r="N4" i="17" s="1"/>
  <c r="Q14" i="17"/>
  <c r="Q15" i="17"/>
  <c r="Q16" i="17"/>
  <c r="Q13" i="17"/>
  <c r="D22" i="17"/>
  <c r="D28" i="17" s="1"/>
  <c r="D67" i="17" s="1"/>
  <c r="E22" i="17"/>
  <c r="E28" i="17" s="1"/>
  <c r="E67" i="17" s="1"/>
  <c r="F22" i="17"/>
  <c r="F28" i="17" s="1"/>
  <c r="F67" i="17" s="1"/>
  <c r="G22" i="17"/>
  <c r="G28" i="17" s="1"/>
  <c r="G67" i="17" s="1"/>
  <c r="H22" i="17"/>
  <c r="H28" i="17" s="1"/>
  <c r="H67" i="17" s="1"/>
  <c r="I22" i="17"/>
  <c r="I28" i="17" s="1"/>
  <c r="I67" i="17" s="1"/>
  <c r="J22" i="17"/>
  <c r="J28" i="17" s="1"/>
  <c r="J67" i="17" s="1"/>
  <c r="K22" i="17"/>
  <c r="K28" i="17" s="1"/>
  <c r="K35" i="17" s="1"/>
  <c r="K54" i="17" s="1"/>
  <c r="L22" i="17"/>
  <c r="L28" i="17" s="1"/>
  <c r="L35" i="17" s="1"/>
  <c r="L54" i="17" s="1"/>
  <c r="M22" i="17"/>
  <c r="M28" i="17" s="1"/>
  <c r="M35" i="17" s="1"/>
  <c r="M54" i="17" s="1"/>
  <c r="N22" i="17"/>
  <c r="N28" i="17" s="1"/>
  <c r="N35" i="17" s="1"/>
  <c r="N54" i="17" s="1"/>
  <c r="O22" i="17"/>
  <c r="O28" i="17" s="1"/>
  <c r="O41" i="17" s="1"/>
  <c r="O60" i="17" s="1"/>
  <c r="D23" i="17"/>
  <c r="E23" i="17"/>
  <c r="F23" i="17"/>
  <c r="G23" i="17"/>
  <c r="G29" i="17" s="1"/>
  <c r="G68" i="17" s="1"/>
  <c r="H23" i="17"/>
  <c r="I23" i="17"/>
  <c r="I29" i="17" s="1"/>
  <c r="I68" i="17" s="1"/>
  <c r="J23" i="17"/>
  <c r="K23" i="17"/>
  <c r="K29" i="17" s="1"/>
  <c r="K36" i="17" s="1"/>
  <c r="K55" i="17" s="1"/>
  <c r="L23" i="17"/>
  <c r="M23" i="17"/>
  <c r="M29" i="17" s="1"/>
  <c r="M36" i="17" s="1"/>
  <c r="M55" i="17" s="1"/>
  <c r="N23" i="17"/>
  <c r="N29" i="17" s="1"/>
  <c r="N36" i="17" s="1"/>
  <c r="N55" i="17" s="1"/>
  <c r="O23" i="17"/>
  <c r="O29" i="17" s="1"/>
  <c r="O36" i="17" s="1"/>
  <c r="O55" i="17" s="1"/>
  <c r="D24" i="17"/>
  <c r="E24" i="17"/>
  <c r="E30" i="17" s="1"/>
  <c r="E69" i="17" s="1"/>
  <c r="F24" i="17"/>
  <c r="G24" i="17"/>
  <c r="G30" i="17" s="1"/>
  <c r="G69" i="17" s="1"/>
  <c r="H24" i="17"/>
  <c r="I24" i="17"/>
  <c r="I30" i="17" s="1"/>
  <c r="I69" i="17" s="1"/>
  <c r="J24" i="17"/>
  <c r="K24" i="17"/>
  <c r="K30" i="17" s="1"/>
  <c r="K37" i="17" s="1"/>
  <c r="K56" i="17" s="1"/>
  <c r="L24" i="17"/>
  <c r="M24" i="17"/>
  <c r="M30" i="17" s="1"/>
  <c r="M37" i="17" s="1"/>
  <c r="M56" i="17" s="1"/>
  <c r="N24" i="17"/>
  <c r="O24" i="17"/>
  <c r="O30" i="17" s="1"/>
  <c r="O37" i="17" s="1"/>
  <c r="O56" i="17" s="1"/>
  <c r="E21" i="17"/>
  <c r="E27" i="17" s="1"/>
  <c r="E66" i="17" s="1"/>
  <c r="F21" i="17"/>
  <c r="F27" i="17" s="1"/>
  <c r="F66" i="17" s="1"/>
  <c r="G21" i="17"/>
  <c r="G27" i="17" s="1"/>
  <c r="G66" i="17" s="1"/>
  <c r="H21" i="17"/>
  <c r="H27" i="17" s="1"/>
  <c r="H66" i="17" s="1"/>
  <c r="I21" i="17"/>
  <c r="I27" i="17" s="1"/>
  <c r="I66" i="17" s="1"/>
  <c r="J21" i="17"/>
  <c r="J27" i="17" s="1"/>
  <c r="J66" i="17" s="1"/>
  <c r="K21" i="17"/>
  <c r="K27" i="17" s="1"/>
  <c r="K66" i="17" s="1"/>
  <c r="L21" i="17"/>
  <c r="L27" i="17" s="1"/>
  <c r="L66" i="17" s="1"/>
  <c r="M21" i="17"/>
  <c r="M27" i="17" s="1"/>
  <c r="M66" i="17" s="1"/>
  <c r="N21" i="17"/>
  <c r="N27" i="17" s="1"/>
  <c r="N66" i="17" s="1"/>
  <c r="O21" i="17"/>
  <c r="O27" i="17" s="1"/>
  <c r="O66" i="17" s="1"/>
  <c r="D21" i="17"/>
  <c r="D27" i="17" s="1"/>
  <c r="D66" i="17" s="1"/>
  <c r="B9" i="17"/>
  <c r="E13" i="16"/>
  <c r="E14" i="16" s="1"/>
  <c r="K52" i="15" s="1"/>
  <c r="E2" i="16"/>
  <c r="J126" i="15"/>
  <c r="A126" i="15"/>
  <c r="J104" i="15"/>
  <c r="K90" i="15"/>
  <c r="K86" i="15"/>
  <c r="J80" i="15"/>
  <c r="J79" i="15"/>
  <c r="J78" i="15"/>
  <c r="J77" i="15"/>
  <c r="J76" i="15"/>
  <c r="J68" i="15"/>
  <c r="J42" i="15"/>
  <c r="J48" i="15" s="1"/>
  <c r="J33" i="15"/>
  <c r="K27" i="15"/>
  <c r="K29" i="15" s="1"/>
  <c r="E6" i="16" s="1"/>
  <c r="K26" i="15"/>
  <c r="K21" i="15"/>
  <c r="K18" i="15"/>
  <c r="C5" i="16"/>
  <c r="E5" i="16" s="1"/>
  <c r="J79" i="1"/>
  <c r="J76" i="1"/>
  <c r="I63" i="19" l="1"/>
  <c r="Q66" i="17"/>
  <c r="O43" i="18"/>
  <c r="O62" i="18" s="1"/>
  <c r="G149" i="10"/>
  <c r="G34" i="10"/>
  <c r="F85" i="10"/>
  <c r="F95" i="10"/>
  <c r="G94" i="10"/>
  <c r="F35" i="10"/>
  <c r="F121" i="10"/>
  <c r="G120" i="10"/>
  <c r="F150" i="10"/>
  <c r="J12" i="19"/>
  <c r="I13" i="19"/>
  <c r="K94" i="1" s="1"/>
  <c r="K96" i="1"/>
  <c r="K47" i="18"/>
  <c r="K34" i="18"/>
  <c r="K53" i="18" s="1"/>
  <c r="N35" i="18"/>
  <c r="N54" i="18" s="1"/>
  <c r="N41" i="18"/>
  <c r="N60" i="18" s="1"/>
  <c r="H42" i="18"/>
  <c r="H61" i="18" s="1"/>
  <c r="H68" i="18"/>
  <c r="H36" i="18"/>
  <c r="H55" i="18" s="1"/>
  <c r="H37" i="18"/>
  <c r="H56" i="18" s="1"/>
  <c r="H50" i="18"/>
  <c r="O41" i="18"/>
  <c r="O60" i="18" s="1"/>
  <c r="O35" i="18"/>
  <c r="O54" i="18" s="1"/>
  <c r="O48" i="18"/>
  <c r="E41" i="18"/>
  <c r="E60" i="18" s="1"/>
  <c r="H41" i="18"/>
  <c r="H60" i="18" s="1"/>
  <c r="H67" i="18"/>
  <c r="G37" i="18"/>
  <c r="G56" i="18" s="1"/>
  <c r="H48" i="18"/>
  <c r="K35" i="18"/>
  <c r="K54" i="18" s="1"/>
  <c r="J42" i="18"/>
  <c r="J61" i="18" s="1"/>
  <c r="M69" i="18"/>
  <c r="J34" i="18"/>
  <c r="J53" i="18" s="1"/>
  <c r="J47" i="18"/>
  <c r="M37" i="18"/>
  <c r="M56" i="18" s="1"/>
  <c r="K42" i="18"/>
  <c r="K61" i="18" s="1"/>
  <c r="G50" i="18"/>
  <c r="K33" i="15"/>
  <c r="D72" i="17"/>
  <c r="D73" i="17" s="1"/>
  <c r="D75" i="17" s="1"/>
  <c r="K68" i="15"/>
  <c r="E69" i="18"/>
  <c r="E37" i="18"/>
  <c r="E56" i="18" s="1"/>
  <c r="E43" i="18"/>
  <c r="E62" i="18" s="1"/>
  <c r="E50" i="18"/>
  <c r="L68" i="18"/>
  <c r="L36" i="18"/>
  <c r="L55" i="18" s="1"/>
  <c r="L49" i="18"/>
  <c r="L42" i="18"/>
  <c r="L61" i="18" s="1"/>
  <c r="G67" i="18"/>
  <c r="G35" i="18"/>
  <c r="G54" i="18" s="1"/>
  <c r="G48" i="18"/>
  <c r="G41" i="18"/>
  <c r="G60" i="18" s="1"/>
  <c r="M67" i="18"/>
  <c r="M35" i="18"/>
  <c r="M54" i="18" s="1"/>
  <c r="M41" i="18"/>
  <c r="M60" i="18" s="1"/>
  <c r="M48" i="18"/>
  <c r="M36" i="18"/>
  <c r="M55" i="18" s="1"/>
  <c r="M42" i="18"/>
  <c r="M61" i="18" s="1"/>
  <c r="M68" i="18"/>
  <c r="M49" i="18"/>
  <c r="H66" i="18"/>
  <c r="H34" i="18"/>
  <c r="H53" i="18" s="1"/>
  <c r="H40" i="18"/>
  <c r="H59" i="18" s="1"/>
  <c r="H47" i="18"/>
  <c r="I34" i="18"/>
  <c r="I53" i="18" s="1"/>
  <c r="I47" i="18"/>
  <c r="I66" i="18"/>
  <c r="I40" i="18"/>
  <c r="I59" i="18" s="1"/>
  <c r="K69" i="18"/>
  <c r="K37" i="18"/>
  <c r="K56" i="18" s="1"/>
  <c r="K43" i="18"/>
  <c r="K62" i="18" s="1"/>
  <c r="K50" i="18"/>
  <c r="F68" i="18"/>
  <c r="F36" i="18"/>
  <c r="F55" i="18" s="1"/>
  <c r="F42" i="18"/>
  <c r="F61" i="18" s="1"/>
  <c r="F49" i="18"/>
  <c r="F37" i="18"/>
  <c r="F56" i="18" s="1"/>
  <c r="F50" i="18"/>
  <c r="F69" i="18"/>
  <c r="F43" i="18"/>
  <c r="F62" i="18" s="1"/>
  <c r="L37" i="18"/>
  <c r="L56" i="18" s="1"/>
  <c r="L69" i="18"/>
  <c r="L43" i="18"/>
  <c r="L62" i="18" s="1"/>
  <c r="L50" i="18"/>
  <c r="G36" i="18"/>
  <c r="G55" i="18" s="1"/>
  <c r="G68" i="18"/>
  <c r="G42" i="18"/>
  <c r="G61" i="18" s="1"/>
  <c r="G49" i="18"/>
  <c r="D61" i="18"/>
  <c r="L66" i="18"/>
  <c r="L47" i="18"/>
  <c r="J41" i="18"/>
  <c r="J60" i="18" s="1"/>
  <c r="J67" i="18"/>
  <c r="O42" i="18"/>
  <c r="O61" i="18" s="1"/>
  <c r="O68" i="18"/>
  <c r="F41" i="18"/>
  <c r="F60" i="18" s="1"/>
  <c r="Q27" i="18"/>
  <c r="L40" i="18"/>
  <c r="L59" i="18" s="1"/>
  <c r="D47" i="18"/>
  <c r="I48" i="18"/>
  <c r="N49" i="18"/>
  <c r="D66" i="18"/>
  <c r="I67" i="18"/>
  <c r="N68" i="18"/>
  <c r="N43" i="18"/>
  <c r="N62" i="18" s="1"/>
  <c r="N69" i="18"/>
  <c r="J48" i="18"/>
  <c r="N67" i="18"/>
  <c r="F66" i="18"/>
  <c r="F47" i="18"/>
  <c r="L67" i="18"/>
  <c r="L48" i="18"/>
  <c r="N66" i="18"/>
  <c r="N34" i="18"/>
  <c r="N53" i="18" s="1"/>
  <c r="F34" i="18"/>
  <c r="F53" i="18" s="1"/>
  <c r="M66" i="18"/>
  <c r="M47" i="18"/>
  <c r="L35" i="18"/>
  <c r="L54" i="18" s="1"/>
  <c r="N4" i="18"/>
  <c r="D41" i="18"/>
  <c r="D67" i="18"/>
  <c r="I42" i="18"/>
  <c r="I61" i="18" s="1"/>
  <c r="I68" i="18"/>
  <c r="O47" i="18"/>
  <c r="O49" i="18"/>
  <c r="N5" i="18"/>
  <c r="Q21" i="18"/>
  <c r="Q22" i="18"/>
  <c r="D68" i="18"/>
  <c r="D49" i="18"/>
  <c r="Q29" i="18"/>
  <c r="J68" i="18"/>
  <c r="J49" i="18"/>
  <c r="Q23" i="18"/>
  <c r="I69" i="18"/>
  <c r="I50" i="18"/>
  <c r="O69" i="18"/>
  <c r="O50" i="18"/>
  <c r="D34" i="18"/>
  <c r="L34" i="18"/>
  <c r="L53" i="18" s="1"/>
  <c r="I35" i="18"/>
  <c r="I54" i="18" s="1"/>
  <c r="D36" i="18"/>
  <c r="N36" i="18"/>
  <c r="N55" i="18" s="1"/>
  <c r="I37" i="18"/>
  <c r="I56" i="18" s="1"/>
  <c r="F40" i="18"/>
  <c r="F59" i="18" s="1"/>
  <c r="N40" i="18"/>
  <c r="N59" i="18" s="1"/>
  <c r="H49" i="18"/>
  <c r="M50" i="18"/>
  <c r="J66" i="18"/>
  <c r="O67" i="18"/>
  <c r="G69" i="18"/>
  <c r="F67" i="18"/>
  <c r="F48" i="18"/>
  <c r="D59" i="18"/>
  <c r="G66" i="18"/>
  <c r="G47" i="18"/>
  <c r="E40" i="18"/>
  <c r="E59" i="18" s="1"/>
  <c r="E66" i="18"/>
  <c r="E67" i="18"/>
  <c r="E48" i="18"/>
  <c r="K67" i="18"/>
  <c r="K48" i="18"/>
  <c r="E68" i="18"/>
  <c r="E49" i="18"/>
  <c r="K68" i="18"/>
  <c r="K49" i="18"/>
  <c r="D69" i="18"/>
  <c r="D50" i="18"/>
  <c r="Q30" i="18"/>
  <c r="J69" i="18"/>
  <c r="J50" i="18"/>
  <c r="Q24" i="18"/>
  <c r="K40" i="18"/>
  <c r="K59" i="18" s="1"/>
  <c r="K66" i="18"/>
  <c r="Q28" i="18"/>
  <c r="H43" i="18"/>
  <c r="H62" i="18" s="1"/>
  <c r="H69" i="18"/>
  <c r="E34" i="18"/>
  <c r="E53" i="18" s="1"/>
  <c r="M34" i="18"/>
  <c r="M53" i="18" s="1"/>
  <c r="J35" i="18"/>
  <c r="J54" i="18" s="1"/>
  <c r="E36" i="18"/>
  <c r="E55" i="18" s="1"/>
  <c r="O36" i="18"/>
  <c r="O55" i="18" s="1"/>
  <c r="J37" i="18"/>
  <c r="J56" i="18" s="1"/>
  <c r="G40" i="18"/>
  <c r="G59" i="18" s="1"/>
  <c r="O40" i="18"/>
  <c r="O59" i="18" s="1"/>
  <c r="L41" i="18"/>
  <c r="L60" i="18" s="1"/>
  <c r="D43" i="18"/>
  <c r="D48" i="18"/>
  <c r="N48" i="18"/>
  <c r="I49" i="18"/>
  <c r="N50" i="18"/>
  <c r="O66" i="18"/>
  <c r="Q24" i="17"/>
  <c r="Q23" i="17"/>
  <c r="N5" i="17"/>
  <c r="N7" i="17" s="1"/>
  <c r="H40" i="17"/>
  <c r="H59" i="17" s="1"/>
  <c r="M43" i="17"/>
  <c r="M62" i="17" s="1"/>
  <c r="G43" i="17"/>
  <c r="G62" i="17" s="1"/>
  <c r="M42" i="17"/>
  <c r="M61" i="17" s="1"/>
  <c r="G42" i="17"/>
  <c r="G61" i="17" s="1"/>
  <c r="M41" i="17"/>
  <c r="M60" i="17" s="1"/>
  <c r="G41" i="17"/>
  <c r="Q21" i="17"/>
  <c r="G40" i="17"/>
  <c r="G59" i="17" s="1"/>
  <c r="L40" i="17"/>
  <c r="L59" i="17" s="1"/>
  <c r="F40" i="17"/>
  <c r="K43" i="17"/>
  <c r="K62" i="17" s="1"/>
  <c r="E43" i="17"/>
  <c r="K42" i="17"/>
  <c r="K61" i="17" s="1"/>
  <c r="K41" i="17"/>
  <c r="K60" i="17" s="1"/>
  <c r="E41" i="17"/>
  <c r="E60" i="17" s="1"/>
  <c r="N40" i="17"/>
  <c r="N59" i="17" s="1"/>
  <c r="L41" i="17"/>
  <c r="L60" i="17" s="1"/>
  <c r="Q28" i="17"/>
  <c r="K40" i="17"/>
  <c r="K59" i="17" s="1"/>
  <c r="E40" i="17"/>
  <c r="E59" i="17" s="1"/>
  <c r="J41" i="17"/>
  <c r="J60" i="17" s="1"/>
  <c r="D41" i="17"/>
  <c r="Q22" i="17"/>
  <c r="M40" i="17"/>
  <c r="M59" i="17" s="1"/>
  <c r="D40" i="17"/>
  <c r="J40" i="17"/>
  <c r="J59" i="17" s="1"/>
  <c r="O43" i="17"/>
  <c r="O62" i="17" s="1"/>
  <c r="I43" i="17"/>
  <c r="I62" i="17" s="1"/>
  <c r="O42" i="17"/>
  <c r="O61" i="17" s="1"/>
  <c r="I42" i="17"/>
  <c r="I61" i="17" s="1"/>
  <c r="I41" i="17"/>
  <c r="I60" i="17" s="1"/>
  <c r="Q27" i="17"/>
  <c r="F41" i="17"/>
  <c r="F60" i="17" s="1"/>
  <c r="O40" i="17"/>
  <c r="O59" i="17" s="1"/>
  <c r="I40" i="17"/>
  <c r="I59" i="17" s="1"/>
  <c r="N42" i="17"/>
  <c r="N61" i="17" s="1"/>
  <c r="N41" i="17"/>
  <c r="N60" i="17" s="1"/>
  <c r="H41" i="17"/>
  <c r="H60" i="17" s="1"/>
  <c r="N67" i="17"/>
  <c r="M50" i="17"/>
  <c r="K48" i="17"/>
  <c r="L48" i="17"/>
  <c r="O35" i="17"/>
  <c r="O54" i="17" s="1"/>
  <c r="O67" i="17"/>
  <c r="O48" i="17"/>
  <c r="M48" i="17"/>
  <c r="L67" i="17"/>
  <c r="N48" i="17"/>
  <c r="K67" i="17"/>
  <c r="M67" i="17"/>
  <c r="K50" i="17"/>
  <c r="O69" i="17"/>
  <c r="O50" i="17"/>
  <c r="M69" i="17"/>
  <c r="K69" i="17"/>
  <c r="E29" i="17"/>
  <c r="N49" i="17"/>
  <c r="M68" i="17"/>
  <c r="M49" i="17"/>
  <c r="O49" i="17"/>
  <c r="K68" i="17"/>
  <c r="O68" i="17"/>
  <c r="N68" i="17"/>
  <c r="K49" i="17"/>
  <c r="H47" i="17"/>
  <c r="H34" i="17"/>
  <c r="H53" i="17" s="1"/>
  <c r="H48" i="17"/>
  <c r="H35" i="17"/>
  <c r="H54" i="17" s="1"/>
  <c r="G34" i="17"/>
  <c r="G53" i="17" s="1"/>
  <c r="G47" i="17"/>
  <c r="I37" i="17"/>
  <c r="I56" i="17" s="1"/>
  <c r="I50" i="17"/>
  <c r="F34" i="17"/>
  <c r="F53" i="17" s="1"/>
  <c r="F47" i="17"/>
  <c r="I36" i="17"/>
  <c r="I55" i="17" s="1"/>
  <c r="I49" i="17"/>
  <c r="K47" i="17"/>
  <c r="K34" i="17"/>
  <c r="K53" i="17" s="1"/>
  <c r="E34" i="17"/>
  <c r="E53" i="17" s="1"/>
  <c r="E47" i="17"/>
  <c r="I35" i="17"/>
  <c r="I54" i="17" s="1"/>
  <c r="I48" i="17"/>
  <c r="D34" i="17"/>
  <c r="D47" i="17"/>
  <c r="J34" i="17"/>
  <c r="J53" i="17" s="1"/>
  <c r="J47" i="17"/>
  <c r="D48" i="17"/>
  <c r="D35" i="17"/>
  <c r="G36" i="17"/>
  <c r="G55" i="17" s="1"/>
  <c r="G49" i="17"/>
  <c r="J48" i="17"/>
  <c r="J35" i="17"/>
  <c r="J54" i="17" s="1"/>
  <c r="N47" i="17"/>
  <c r="N34" i="17"/>
  <c r="N53" i="17" s="1"/>
  <c r="M47" i="17"/>
  <c r="M34" i="17"/>
  <c r="M53" i="17" s="1"/>
  <c r="E35" i="17"/>
  <c r="E54" i="17" s="1"/>
  <c r="E48" i="17"/>
  <c r="L34" i="17"/>
  <c r="L53" i="17" s="1"/>
  <c r="L47" i="17"/>
  <c r="F48" i="17"/>
  <c r="F35" i="17"/>
  <c r="F54" i="17" s="1"/>
  <c r="G50" i="17"/>
  <c r="G37" i="17"/>
  <c r="G56" i="17" s="1"/>
  <c r="O47" i="17"/>
  <c r="O34" i="17"/>
  <c r="O53" i="17" s="1"/>
  <c r="I47" i="17"/>
  <c r="I34" i="17"/>
  <c r="I53" i="17" s="1"/>
  <c r="E37" i="17"/>
  <c r="E56" i="17" s="1"/>
  <c r="E50" i="17"/>
  <c r="G35" i="17"/>
  <c r="G54" i="17" s="1"/>
  <c r="G48" i="17"/>
  <c r="D29" i="17"/>
  <c r="F29" i="17"/>
  <c r="H29" i="17"/>
  <c r="J29" i="17"/>
  <c r="L29" i="17"/>
  <c r="L42" i="17" s="1"/>
  <c r="L61" i="17" s="1"/>
  <c r="D30" i="17"/>
  <c r="F30" i="17"/>
  <c r="H30" i="17"/>
  <c r="J30" i="17"/>
  <c r="L30" i="17"/>
  <c r="L43" i="17" s="1"/>
  <c r="L62" i="17" s="1"/>
  <c r="N30" i="17"/>
  <c r="N43" i="17" s="1"/>
  <c r="N62" i="17" s="1"/>
  <c r="K35" i="15"/>
  <c r="K66" i="15"/>
  <c r="K47" i="15"/>
  <c r="K34" i="15"/>
  <c r="K70" i="15"/>
  <c r="K46" i="15"/>
  <c r="K41" i="15"/>
  <c r="K69" i="15"/>
  <c r="K45" i="15"/>
  <c r="K40" i="15"/>
  <c r="K44" i="15"/>
  <c r="K115" i="15"/>
  <c r="K43" i="15"/>
  <c r="K42" i="15"/>
  <c r="E7" i="16"/>
  <c r="K51" i="15" s="1"/>
  <c r="J77" i="1"/>
  <c r="K36" i="15" l="1"/>
  <c r="K48" i="15" s="1"/>
  <c r="K61" i="15" s="1"/>
  <c r="F175" i="10"/>
  <c r="E26" i="14" s="1"/>
  <c r="D74" i="17"/>
  <c r="Q67" i="17"/>
  <c r="Q54" i="18"/>
  <c r="Q50" i="18"/>
  <c r="Q37" i="18"/>
  <c r="Q56" i="18"/>
  <c r="D77" i="17"/>
  <c r="D76" i="17"/>
  <c r="N7" i="18"/>
  <c r="D53" i="18"/>
  <c r="Q53" i="18" s="1"/>
  <c r="Q34" i="18"/>
  <c r="Q69" i="18"/>
  <c r="Q40" i="18"/>
  <c r="D60" i="18"/>
  <c r="Q60" i="18" s="1"/>
  <c r="Q41" i="18"/>
  <c r="Q67" i="18"/>
  <c r="Q66" i="18"/>
  <c r="Q59" i="18"/>
  <c r="D55" i="18"/>
  <c r="Q55" i="18" s="1"/>
  <c r="Q36" i="18"/>
  <c r="Q49" i="18"/>
  <c r="Q42" i="18"/>
  <c r="D62" i="18"/>
  <c r="Q62" i="18" s="1"/>
  <c r="Q43" i="18"/>
  <c r="Q48" i="18"/>
  <c r="Q68" i="18"/>
  <c r="Q35" i="18"/>
  <c r="Q47" i="18"/>
  <c r="Q61" i="18"/>
  <c r="Q48" i="17"/>
  <c r="D59" i="17"/>
  <c r="Q40" i="17"/>
  <c r="D60" i="17"/>
  <c r="Q41" i="17"/>
  <c r="Q47" i="17"/>
  <c r="H68" i="17"/>
  <c r="H42" i="17"/>
  <c r="H61" i="17" s="1"/>
  <c r="H69" i="17"/>
  <c r="H43" i="17"/>
  <c r="H62" i="17" s="1"/>
  <c r="D53" i="17"/>
  <c r="Q53" i="17" s="1"/>
  <c r="Q34" i="17"/>
  <c r="D69" i="17"/>
  <c r="Q30" i="17"/>
  <c r="D43" i="17"/>
  <c r="D54" i="17"/>
  <c r="Q54" i="17" s="1"/>
  <c r="Q35" i="17"/>
  <c r="F59" i="17"/>
  <c r="J68" i="17"/>
  <c r="J42" i="17"/>
  <c r="J61" i="17" s="1"/>
  <c r="E68" i="17"/>
  <c r="E42" i="17"/>
  <c r="E61" i="17" s="1"/>
  <c r="J69" i="17"/>
  <c r="J43" i="17"/>
  <c r="J62" i="17" s="1"/>
  <c r="F68" i="17"/>
  <c r="F42" i="17"/>
  <c r="F69" i="17"/>
  <c r="F43" i="17"/>
  <c r="F62" i="17" s="1"/>
  <c r="D68" i="17"/>
  <c r="D42" i="17"/>
  <c r="Q29" i="17"/>
  <c r="E62" i="17"/>
  <c r="G60" i="17"/>
  <c r="N37" i="17"/>
  <c r="N56" i="17" s="1"/>
  <c r="N69" i="17"/>
  <c r="N50" i="17"/>
  <c r="L37" i="17"/>
  <c r="L56" i="17" s="1"/>
  <c r="L69" i="17"/>
  <c r="L50" i="17"/>
  <c r="E49" i="17"/>
  <c r="E36" i="17"/>
  <c r="E55" i="17" s="1"/>
  <c r="L36" i="17"/>
  <c r="L55" i="17" s="1"/>
  <c r="L49" i="17"/>
  <c r="L68" i="17"/>
  <c r="H37" i="17"/>
  <c r="H56" i="17" s="1"/>
  <c r="H50" i="17"/>
  <c r="F37" i="17"/>
  <c r="F56" i="17" s="1"/>
  <c r="F50" i="17"/>
  <c r="J49" i="17"/>
  <c r="J36" i="17"/>
  <c r="J55" i="17" s="1"/>
  <c r="F49" i="17"/>
  <c r="F36" i="17"/>
  <c r="F55" i="17" s="1"/>
  <c r="D49" i="17"/>
  <c r="D36" i="17"/>
  <c r="D37" i="17"/>
  <c r="D50" i="17"/>
  <c r="J37" i="17"/>
  <c r="J56" i="17" s="1"/>
  <c r="J50" i="17"/>
  <c r="H49" i="17"/>
  <c r="H36" i="17"/>
  <c r="H55" i="17" s="1"/>
  <c r="K67" i="15"/>
  <c r="K71" i="15"/>
  <c r="K117" i="15" s="1"/>
  <c r="J68" i="1"/>
  <c r="K27" i="1"/>
  <c r="A5" i="14"/>
  <c r="K37" i="15" l="1"/>
  <c r="K60" i="15" s="1"/>
  <c r="Q49" i="17"/>
  <c r="Q68" i="17"/>
  <c r="D62" i="17"/>
  <c r="Q62" i="17" s="1"/>
  <c r="Q43" i="17"/>
  <c r="Q50" i="17"/>
  <c r="Q60" i="17"/>
  <c r="F75" i="17" s="1"/>
  <c r="Q69" i="17"/>
  <c r="D61" i="17"/>
  <c r="Q42" i="17"/>
  <c r="Q59" i="17"/>
  <c r="F74" i="17" s="1"/>
  <c r="D56" i="17"/>
  <c r="Q56" i="17" s="1"/>
  <c r="Q37" i="17"/>
  <c r="F61" i="17"/>
  <c r="D55" i="17"/>
  <c r="Q55" i="17" s="1"/>
  <c r="Q36" i="17"/>
  <c r="F77" i="17" l="1"/>
  <c r="H77" i="17" s="1"/>
  <c r="N77" i="17" s="1"/>
  <c r="Q61" i="17"/>
  <c r="F76" i="17" s="1"/>
  <c r="H76" i="17" s="1"/>
  <c r="L76" i="17" s="1"/>
  <c r="H75" i="17"/>
  <c r="N75" i="17" s="1"/>
  <c r="H74" i="17"/>
  <c r="L74" i="17" s="1"/>
  <c r="G3" i="9"/>
  <c r="I21" i="14" s="1"/>
  <c r="J21" i="14" s="1"/>
  <c r="G2" i="9"/>
  <c r="D13" i="2"/>
  <c r="E13" i="2" s="1"/>
  <c r="E14" i="2" s="1"/>
  <c r="G20" i="14"/>
  <c r="K20" i="13"/>
  <c r="E20" i="13"/>
  <c r="K14" i="13"/>
  <c r="E14" i="13"/>
  <c r="K9" i="13"/>
  <c r="E9" i="13"/>
  <c r="G3" i="8"/>
  <c r="G2" i="8"/>
  <c r="J2" i="8" s="1"/>
  <c r="C5" i="2"/>
  <c r="E5" i="2" s="1"/>
  <c r="E2" i="2"/>
  <c r="J126" i="1"/>
  <c r="J104" i="1"/>
  <c r="K86" i="1"/>
  <c r="K90" i="1" s="1"/>
  <c r="J80" i="1"/>
  <c r="J78" i="1"/>
  <c r="J42" i="1"/>
  <c r="J48" i="1" s="1"/>
  <c r="J33" i="1"/>
  <c r="K26" i="1"/>
  <c r="K29" i="1" s="1"/>
  <c r="D72" i="18" s="1"/>
  <c r="D73" i="18" s="1"/>
  <c r="K21" i="1"/>
  <c r="K18" i="1"/>
  <c r="A126" i="1" s="1"/>
  <c r="F8" i="9" l="1"/>
  <c r="I20" i="14"/>
  <c r="J20" i="14" s="1"/>
  <c r="J3" i="8"/>
  <c r="K3" i="8"/>
  <c r="N3" i="8"/>
  <c r="M3" i="8"/>
  <c r="G15" i="14" s="1"/>
  <c r="K15" i="14" s="1"/>
  <c r="L75" i="17"/>
  <c r="N74" i="17"/>
  <c r="J75" i="17"/>
  <c r="P75" i="17" s="1"/>
  <c r="D74" i="18"/>
  <c r="F74" i="18" s="1"/>
  <c r="H74" i="18" s="1"/>
  <c r="J74" i="18" s="1"/>
  <c r="D77" i="18"/>
  <c r="F77" i="18" s="1"/>
  <c r="H77" i="18" s="1"/>
  <c r="J77" i="18" s="1"/>
  <c r="D75" i="18"/>
  <c r="F75" i="18" s="1"/>
  <c r="H75" i="18" s="1"/>
  <c r="J75" i="18" s="1"/>
  <c r="D76" i="18"/>
  <c r="F76" i="18" s="1"/>
  <c r="H76" i="18" s="1"/>
  <c r="N76" i="18" s="1"/>
  <c r="K2" i="8"/>
  <c r="M2" i="8" s="1"/>
  <c r="G16" i="14" s="1"/>
  <c r="K16" i="14" s="1"/>
  <c r="K29" i="13"/>
  <c r="I33" i="13" s="1"/>
  <c r="K69" i="1"/>
  <c r="E6" i="2"/>
  <c r="E7" i="2" s="1"/>
  <c r="K57" i="15" s="1"/>
  <c r="K62" i="15" s="1"/>
  <c r="K63" i="15" s="1"/>
  <c r="J74" i="17"/>
  <c r="L77" i="17"/>
  <c r="N76" i="17"/>
  <c r="J77" i="17"/>
  <c r="J76" i="17"/>
  <c r="K66" i="1"/>
  <c r="K52" i="1"/>
  <c r="K68" i="1"/>
  <c r="K35" i="1"/>
  <c r="K70" i="1"/>
  <c r="K47" i="1"/>
  <c r="K24" i="14"/>
  <c r="E29" i="13"/>
  <c r="C33" i="13" s="1"/>
  <c r="D33" i="13" s="1"/>
  <c r="D36" i="13" s="1"/>
  <c r="K26" i="14"/>
  <c r="K44" i="1"/>
  <c r="K46" i="1"/>
  <c r="K43" i="1"/>
  <c r="K33" i="1"/>
  <c r="K34" i="1"/>
  <c r="K41" i="1"/>
  <c r="K40" i="1"/>
  <c r="K45" i="1"/>
  <c r="K42" i="1"/>
  <c r="K115" i="1"/>
  <c r="J17" i="14" l="1"/>
  <c r="N2" i="8"/>
  <c r="M5" i="8" s="1"/>
  <c r="P74" i="17"/>
  <c r="J33" i="13"/>
  <c r="J36" i="13" s="1"/>
  <c r="J76" i="18"/>
  <c r="L76" i="18"/>
  <c r="G33" i="14"/>
  <c r="L77" i="18"/>
  <c r="N77" i="18"/>
  <c r="L75" i="18"/>
  <c r="N75" i="18"/>
  <c r="L74" i="18"/>
  <c r="N74" i="18"/>
  <c r="P76" i="17"/>
  <c r="P77" i="17"/>
  <c r="K76" i="15"/>
  <c r="K78" i="15"/>
  <c r="K77" i="15"/>
  <c r="K116" i="15"/>
  <c r="K80" i="15"/>
  <c r="K79" i="15"/>
  <c r="K75" i="15"/>
  <c r="K36" i="1"/>
  <c r="K48" i="1" s="1"/>
  <c r="K61" i="1" s="1"/>
  <c r="K51" i="1"/>
  <c r="K57" i="1" s="1"/>
  <c r="K62" i="1" s="1"/>
  <c r="K67" i="1"/>
  <c r="D35" i="13"/>
  <c r="G31" i="14"/>
  <c r="K28" i="14"/>
  <c r="P79" i="17" l="1"/>
  <c r="I9" i="14" s="1"/>
  <c r="B9" i="14" s="1"/>
  <c r="J35" i="13"/>
  <c r="P76" i="18"/>
  <c r="H31" i="14"/>
  <c r="K31" i="14" s="1"/>
  <c r="K32" i="14" s="1"/>
  <c r="H33" i="14"/>
  <c r="K33" i="14" s="1"/>
  <c r="K34" i="14" s="1"/>
  <c r="P77" i="18"/>
  <c r="P74" i="18"/>
  <c r="P75" i="18"/>
  <c r="K82" i="15"/>
  <c r="K89" i="15" s="1"/>
  <c r="K91" i="15" s="1"/>
  <c r="K99" i="15"/>
  <c r="K37" i="1"/>
  <c r="K60" i="1" s="1"/>
  <c r="K63" i="1" s="1"/>
  <c r="K99" i="1"/>
  <c r="K119" i="1" s="1"/>
  <c r="P79" i="18" l="1"/>
  <c r="I6" i="14" s="1"/>
  <c r="B6" i="14" s="1"/>
  <c r="K118" i="15"/>
  <c r="K119" i="15"/>
  <c r="K102" i="15"/>
  <c r="K116" i="1"/>
  <c r="K78" i="1"/>
  <c r="K80" i="1"/>
  <c r="K76" i="1"/>
  <c r="K75" i="1"/>
  <c r="K77" i="1"/>
  <c r="K79" i="1"/>
  <c r="K71" i="1"/>
  <c r="K117" i="1" s="1"/>
  <c r="K120" i="15" l="1"/>
  <c r="K103" i="15"/>
  <c r="K82" i="1"/>
  <c r="K89" i="1" s="1"/>
  <c r="K91" i="1" s="1"/>
  <c r="K104" i="15" l="1"/>
  <c r="K111" i="15" s="1"/>
  <c r="K121" i="15" s="1"/>
  <c r="K122" i="15" s="1"/>
  <c r="D126" i="15" s="1"/>
  <c r="H126" i="15" s="1"/>
  <c r="K118" i="1"/>
  <c r="K120" i="1" s="1"/>
  <c r="K102" i="1"/>
  <c r="K103" i="1" l="1"/>
  <c r="K104" i="1" s="1"/>
  <c r="K132" i="15"/>
  <c r="K126" i="15"/>
  <c r="K128" i="15" s="1"/>
  <c r="K133" i="15" s="1"/>
  <c r="K134" i="15" s="1"/>
  <c r="K136" i="15" l="1"/>
  <c r="B8" i="14"/>
  <c r="I8" i="14" s="1"/>
  <c r="K111" i="1"/>
  <c r="K121" i="1" s="1"/>
  <c r="K122" i="1" s="1"/>
  <c r="D126" i="1" s="1"/>
  <c r="H126" i="1" s="1"/>
  <c r="K126" i="1" s="1"/>
  <c r="K128" i="1" s="1"/>
  <c r="K133" i="1" s="1"/>
  <c r="K132" i="1" l="1"/>
  <c r="B5" i="14"/>
  <c r="I5" i="14" s="1"/>
  <c r="J11" i="14" s="1"/>
  <c r="K134" i="1"/>
  <c r="K35" i="14" l="1"/>
  <c r="K29" i="1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I66" authorId="0" shapeId="0" xr:uid="{00000000-0006-0000-0000-000001000000}">
      <text>
        <r>
          <rPr>
            <sz val="10"/>
            <rFont val="Arial"/>
            <family val="2"/>
            <charset val="1"/>
          </rPr>
          <t>Percentual de funcionários indenizados no ano</t>
        </r>
      </text>
    </comment>
    <comment ref="I76" authorId="0" shapeId="0" xr:uid="{00000000-0006-0000-0000-000002000000}">
      <text>
        <r>
          <rPr>
            <sz val="10"/>
            <rFont val="Arial"/>
            <family val="2"/>
            <charset val="1"/>
          </rPr>
          <t>Número inteiro de dias de faltas legais no ano</t>
        </r>
      </text>
    </comment>
    <comment ref="I77" authorId="0" shapeId="0" xr:uid="{00000000-0006-0000-0000-000003000000}">
      <text>
        <r>
          <rPr>
            <sz val="10"/>
            <rFont val="Arial"/>
            <family val="2"/>
            <charset val="1"/>
          </rPr>
          <t>Percentual de funcionários que tornam-se pais em 1 ano.</t>
        </r>
      </text>
    </comment>
    <comment ref="I78" authorId="0" shapeId="0" xr:uid="{00000000-0006-0000-0000-000004000000}">
      <text>
        <r>
          <rPr>
            <sz val="10"/>
            <rFont val="Arial"/>
            <family val="2"/>
            <charset val="1"/>
          </rPr>
          <t>Percentual de ausência por acidente de trabalho no ano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E3" authorId="0" shapeId="0" xr:uid="{00000000-0006-0000-0100-000003000000}">
      <text>
        <r>
          <rPr>
            <b/>
            <sz val="8"/>
            <color rgb="FF000000"/>
            <rFont val="Tahoma"/>
            <family val="2"/>
            <charset val="1"/>
          </rPr>
          <t>Salário Base da Categoria, conforme Acordo, Convenção ou Dissídio Coletivo</t>
        </r>
      </text>
    </comment>
    <comment ref="C5" authorId="0" shapeId="0" xr:uid="{00000000-0006-0000-0100-000002000000}">
      <text>
        <r>
          <rPr>
            <b/>
            <sz val="8"/>
            <color rgb="FF000000"/>
            <rFont val="Tahoma"/>
            <family val="2"/>
            <charset val="1"/>
          </rPr>
          <t>Ou quantidade de dias que a convenção, acordo ou dissídio definir.</t>
        </r>
      </text>
    </comment>
    <comment ref="B13" authorId="0" shapeId="0" xr:uid="{00000000-0006-0000-0100-000001000000}">
      <text>
        <r>
          <rPr>
            <b/>
            <sz val="8"/>
            <color rgb="FF000000"/>
            <rFont val="Tahoma"/>
            <family val="2"/>
            <charset val="1"/>
          </rPr>
          <t>Ou a quantidade de dias que a convenção, acordo ou dissídio definir.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I66" authorId="0" shapeId="0" xr:uid="{7DA8B2D2-B587-44B3-960D-9F59FE77C65A}">
      <text>
        <r>
          <rPr>
            <sz val="10"/>
            <rFont val="Arial"/>
            <family val="2"/>
            <charset val="1"/>
          </rPr>
          <t>Percentual de funcionários indenizados no ano</t>
        </r>
      </text>
    </comment>
    <comment ref="I76" authorId="0" shapeId="0" xr:uid="{E112B1FF-3527-44A3-BB14-76B083B9D15E}">
      <text>
        <r>
          <rPr>
            <sz val="10"/>
            <rFont val="Arial"/>
            <family val="2"/>
            <charset val="1"/>
          </rPr>
          <t>Número inteiro de dias de faltas legais no ano</t>
        </r>
      </text>
    </comment>
    <comment ref="I77" authorId="0" shapeId="0" xr:uid="{2D6C3EEF-26BB-4A2A-AE56-CC1B96CDBE85}">
      <text>
        <r>
          <rPr>
            <sz val="10"/>
            <rFont val="Arial"/>
            <family val="2"/>
            <charset val="1"/>
          </rPr>
          <t>Percentual de funcionários que tornam-se pais em 1 ano.</t>
        </r>
      </text>
    </comment>
    <comment ref="I78" authorId="0" shapeId="0" xr:uid="{9D8CED9D-C92E-42C2-BA8D-6ACE4F41B8B4}">
      <text>
        <r>
          <rPr>
            <sz val="10"/>
            <rFont val="Arial"/>
            <family val="2"/>
            <charset val="1"/>
          </rPr>
          <t>Percentual de ausência por acidente de trabalho no ano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E3" authorId="0" shapeId="0" xr:uid="{0878269C-D265-4037-8212-9BB801321567}">
      <text>
        <r>
          <rPr>
            <b/>
            <sz val="8"/>
            <color rgb="FF000000"/>
            <rFont val="Tahoma"/>
            <family val="2"/>
            <charset val="1"/>
          </rPr>
          <t>Salário Base da Categoria, conforme Acordo, Convenção ou Dissídio Coletivo</t>
        </r>
      </text>
    </comment>
    <comment ref="C5" authorId="0" shapeId="0" xr:uid="{0B8D12F6-6ED3-4F9B-A529-E609B9A40076}">
      <text>
        <r>
          <rPr>
            <b/>
            <sz val="8"/>
            <color rgb="FF000000"/>
            <rFont val="Tahoma"/>
            <family val="2"/>
            <charset val="1"/>
          </rPr>
          <t>Ou quantidade de dias que a convenção, acordo ou dissídio definir.</t>
        </r>
      </text>
    </comment>
    <comment ref="B13" authorId="0" shapeId="0" xr:uid="{09F93092-95A0-4474-81DD-B88617A883FB}">
      <text>
        <r>
          <rPr>
            <b/>
            <sz val="8"/>
            <color rgb="FF000000"/>
            <rFont val="Tahoma"/>
            <family val="2"/>
            <charset val="1"/>
          </rPr>
          <t>Ou a quantidade de dias que a convenção, acordo ou dissídio definir.</t>
        </r>
      </text>
    </comment>
  </commentList>
</comments>
</file>

<file path=xl/sharedStrings.xml><?xml version="1.0" encoding="utf-8"?>
<sst xmlns="http://schemas.openxmlformats.org/spreadsheetml/2006/main" count="1771" uniqueCount="685">
  <si>
    <t xml:space="preserve">PLANILHA DE CUSTO E FORMAÇÃO DE PREÇOS </t>
  </si>
  <si>
    <t xml:space="preserve">Número do Processo: </t>
  </si>
  <si>
    <t xml:space="preserve">Número da Licitação: </t>
  </si>
  <si>
    <t xml:space="preserve"> </t>
  </si>
  <si>
    <t>Data do Pregão:</t>
  </si>
  <si>
    <t>Horário:</t>
  </si>
  <si>
    <t>15:00hs</t>
  </si>
  <si>
    <t>Descrição do Serviço:</t>
  </si>
  <si>
    <t>►</t>
  </si>
  <si>
    <t>Data de apresentação da proposta: (dia/mês/ano)</t>
  </si>
  <si>
    <t>Município:</t>
  </si>
  <si>
    <t>Sindicato Vinculado:</t>
  </si>
  <si>
    <t xml:space="preserve">Ano do Acordo, Convenção ou Sentença Normativa em Dissídio Coletivo: </t>
  </si>
  <si>
    <t>Número de meses de execução contratual:</t>
  </si>
  <si>
    <t>Tipo de serviço:</t>
  </si>
  <si>
    <t>Unidade de medida</t>
  </si>
  <si>
    <t>Posto</t>
  </si>
  <si>
    <t>Quantidade total (em função da unidade de medida):</t>
  </si>
  <si>
    <t>DADOS PARA COMPOSIÇÃO DOS CUSTOS REFERENTE À MÃO-DE-OBRA</t>
  </si>
  <si>
    <t>Classificação Brasileira de Ocupações (CBO)</t>
  </si>
  <si>
    <t>Salário Normativo da Categoria Profissional:</t>
  </si>
  <si>
    <t>Categoria profissional (vinculada a execução contratual)</t>
  </si>
  <si>
    <t>Data base da categoria</t>
  </si>
  <si>
    <t xml:space="preserve">MÓDULO 01 – Composição da Remuneração </t>
  </si>
  <si>
    <t>Valor (R$)</t>
  </si>
  <si>
    <t>A</t>
  </si>
  <si>
    <t>Salário Base – efetivo da contratação</t>
  </si>
  <si>
    <t>B</t>
  </si>
  <si>
    <t>Adicional de Periculosidade</t>
  </si>
  <si>
    <t>CLT art.s 193 e segs ;CF art. 7º XXIII / Lei 12.740/2012</t>
  </si>
  <si>
    <t>%</t>
  </si>
  <si>
    <t>C</t>
  </si>
  <si>
    <t>Adicional de Insalubridade</t>
  </si>
  <si>
    <t>CLT art. 189 e segs - CF art. 7º XXIII – Base de Cálculo é o Salário Mínimo</t>
  </si>
  <si>
    <t>D</t>
  </si>
  <si>
    <t>Outros (especificar) :</t>
  </si>
  <si>
    <t>Total</t>
  </si>
  <si>
    <t>MÓDULO 02 – Encargos e Benefícios Anuais, Mensais e Diários</t>
  </si>
  <si>
    <t>Submódulo 2.1 – 13º (décimo terceiro) Salário, Férias e Adicional de Férias</t>
  </si>
  <si>
    <t>13º salário</t>
  </si>
  <si>
    <t>-</t>
  </si>
  <si>
    <t>Submódulo 2.2 – Encargos Previdenciários (GPS), FGTS e outras contribuições</t>
  </si>
  <si>
    <t>INSS</t>
  </si>
  <si>
    <t>Salário educação</t>
  </si>
  <si>
    <t>SAT</t>
  </si>
  <si>
    <t>RAT</t>
  </si>
  <si>
    <t>FAP</t>
  </si>
  <si>
    <t>SESI ou SESC</t>
  </si>
  <si>
    <t>E</t>
  </si>
  <si>
    <t>SENAI ou SENAC</t>
  </si>
  <si>
    <t>F</t>
  </si>
  <si>
    <t>SEBRAE</t>
  </si>
  <si>
    <t>G</t>
  </si>
  <si>
    <t>INCRA</t>
  </si>
  <si>
    <t>H</t>
  </si>
  <si>
    <t>FGTS</t>
  </si>
  <si>
    <t>Submódulo 2.3 – Benefícios Mensais e Diários</t>
  </si>
  <si>
    <t>Outros: Auxílio Creche</t>
  </si>
  <si>
    <t>Outros: Seguro de Vida em Grupo</t>
  </si>
  <si>
    <t>Outros: Auxílio Odontológico</t>
  </si>
  <si>
    <t>QUADRO RESUMO – MODULO 2 – Encargos e Benefícios anuais, mensais e diários</t>
  </si>
  <si>
    <t>2.1 – 13º (décimo terceiro) Salário, Férias e Adicional de Férias</t>
  </si>
  <si>
    <t>2.2 – GPS, FGTS e outras contribuições</t>
  </si>
  <si>
    <t>2.3 – Benefícios Mensais e Diários</t>
  </si>
  <si>
    <t>indicar a incidência % - Acórdão TCU 1904 2007</t>
  </si>
  <si>
    <t>MÓDULO 4 – Custo de Reposição do Profissional Ausente</t>
  </si>
  <si>
    <t>Submódulo 4.1 – Ausências Legais</t>
  </si>
  <si>
    <t>Substituto na cobertura de Férias</t>
  </si>
  <si>
    <t xml:space="preserve">Substituto na cobertura de Ausências Legais </t>
  </si>
  <si>
    <t xml:space="preserve">indicar o número de ausências/ano- Acórdão TCU 1904 2007 </t>
  </si>
  <si>
    <t xml:space="preserve">Substituto na cobertura de Licença-Paternidade </t>
  </si>
  <si>
    <t xml:space="preserve">Substituto na cobertura de Ausência por acidente de trabalho </t>
  </si>
  <si>
    <t xml:space="preserve">Substituto na cobertura de Afastamento Maternidade </t>
  </si>
  <si>
    <t>Substituto na cobertura de Auxílio-doença</t>
  </si>
  <si>
    <t>Outros (especificar)</t>
  </si>
  <si>
    <t>Submódulo 4.2 – Intrajornada</t>
  </si>
  <si>
    <t xml:space="preserve">Substituto na cobertura de Intervalo para repouso ou alimentação </t>
  </si>
  <si>
    <t>(INDICAÇÃO NÃO OBRIGATÓRIA)</t>
  </si>
  <si>
    <t>QUADRO RESUMO – MODULO 4 – Custo de Reposição do Profissional Ausente</t>
  </si>
  <si>
    <t xml:space="preserve">4.1 – Substituto nas Ausências Legais </t>
  </si>
  <si>
    <t>4.2 – Substituto na Intrajornada</t>
  </si>
  <si>
    <t>MÓDULO 05 – Insumos Diversos</t>
  </si>
  <si>
    <t>Equipamentos (discriminar)</t>
  </si>
  <si>
    <t>EPI</t>
  </si>
  <si>
    <t>--</t>
  </si>
  <si>
    <t>MÓDULO 06 – Custos Indiretos, Tributos e Lucro</t>
  </si>
  <si>
    <t>Percentual (%)</t>
  </si>
  <si>
    <t>VALOR</t>
  </si>
  <si>
    <t>Custos Indiretos</t>
  </si>
  <si>
    <t>Lucro</t>
  </si>
  <si>
    <t xml:space="preserve">Tributos </t>
  </si>
  <si>
    <t>Alíquota</t>
  </si>
  <si>
    <t xml:space="preserve">C.1. Tributos Federais </t>
  </si>
  <si>
    <t>PIS:</t>
  </si>
  <si>
    <t>COFINS:</t>
  </si>
  <si>
    <t>OUTROS:</t>
  </si>
  <si>
    <t xml:space="preserve">C.3. Tributos Municipais </t>
  </si>
  <si>
    <t>ISSQN:</t>
  </si>
  <si>
    <t>Outros tributos</t>
  </si>
  <si>
    <t>CPRB</t>
  </si>
  <si>
    <t>QUADRO RESUMO DO CUSTO POR EMPREGADO</t>
  </si>
  <si>
    <t>Mão-de-obra vinculada à execução contratual (valor por empregado)</t>
  </si>
  <si>
    <t>MÓDULO 03 – Provisão para Rescisão</t>
  </si>
  <si>
    <t>MÓDULO 04 – Custo de Reposição do Profissional Ausente</t>
  </si>
  <si>
    <t>Subtotal (A+B+C+D)</t>
  </si>
  <si>
    <t>MÓDULO 06 – Custos Indireto, Tributos e Lucro</t>
  </si>
  <si>
    <t>Valor Total por Empregado</t>
  </si>
  <si>
    <t>QUADRO RESUMO DO VALOR MENSAL DOS SERVIÇOS</t>
  </si>
  <si>
    <t>Tipo de serviço
(A)</t>
  </si>
  <si>
    <t>Valor proposto por empregado
(B)</t>
  </si>
  <si>
    <t>Quantidade de Empregados por posto
(C)</t>
  </si>
  <si>
    <t>Valor  proposto por posto
(D) = (B) x (C)</t>
  </si>
  <si>
    <t>Qtde de postos
(E)</t>
  </si>
  <si>
    <t>Valor total do serviço
(F) = (D) x (E)</t>
  </si>
  <si>
    <t xml:space="preserve"> Valor mensal dos serviços</t>
  </si>
  <si>
    <t>VALOR GLOBAL DA PROPOSTA</t>
  </si>
  <si>
    <t>DESCRIÇÃO</t>
  </si>
  <si>
    <t>A – Valor proposto por unidade de medida</t>
  </si>
  <si>
    <t>B – Valor mensal do serviço</t>
  </si>
  <si>
    <t xml:space="preserve">Valor mensal de 1 posto de serviço. </t>
  </si>
  <si>
    <t>BENEFÍCIOS  E ALOCAÇÃO DE INSUMOS DA MÃO DE OBRA</t>
  </si>
  <si>
    <t xml:space="preserve">Posto:  </t>
  </si>
  <si>
    <t>Memória de Cálculo - Salários e Encargos</t>
  </si>
  <si>
    <t xml:space="preserve">TRANSPORTE </t>
  </si>
  <si>
    <t>BILHETES POR DIA</t>
  </si>
  <si>
    <t>DIAS NO MÊS</t>
  </si>
  <si>
    <t>VALOR MÉDIO DA TARIFA R$ (*)</t>
  </si>
  <si>
    <t>VALOR MENSAL</t>
  </si>
  <si>
    <t>Quantidade de viagens/Mês</t>
  </si>
  <si>
    <t>Custo Mensal para 01 empregado</t>
  </si>
  <si>
    <t>TIQUETE  REFEIÇÃO</t>
  </si>
  <si>
    <t xml:space="preserve">DIAS </t>
  </si>
  <si>
    <t>VALOR UNITÁRIO R$</t>
  </si>
  <si>
    <t>EMPREGADO</t>
  </si>
  <si>
    <t>CUSTO TOTAL MENSAL</t>
  </si>
  <si>
    <t>Custo Mensal para 01 posto</t>
  </si>
  <si>
    <t xml:space="preserve">   PREENCHER APENAS AS CÉLULAS EM BRANCO. OS VALORES SERÃO AUTOMATICAMENTE TRANSPORTADOS PARA A PLANILHA DE MÃO DE OBRA</t>
  </si>
  <si>
    <t>CBO</t>
  </si>
  <si>
    <t xml:space="preserve">CUSTO - DIÁRIA DE SERVIÇO   </t>
  </si>
  <si>
    <t>TOTAL</t>
  </si>
  <si>
    <t>unidade de medida</t>
  </si>
  <si>
    <t>preço unitário</t>
  </si>
  <si>
    <r>
      <rPr>
        <b/>
        <sz val="15"/>
        <color rgb="FFFF0000"/>
        <rFont val="Arial"/>
        <family val="2"/>
        <charset val="1"/>
      </rPr>
      <t xml:space="preserve">DEVEM SER PREENCHIDAS AS CÉLULAS EM </t>
    </r>
    <r>
      <rPr>
        <b/>
        <sz val="15"/>
        <color rgb="FFFFFFFF"/>
        <rFont val="Arial"/>
        <family val="2"/>
        <charset val="1"/>
      </rPr>
      <t>BRANCO</t>
    </r>
    <r>
      <rPr>
        <b/>
        <sz val="15"/>
        <color rgb="FFFF0000"/>
        <rFont val="Arial"/>
        <family val="2"/>
        <charset val="1"/>
      </rPr>
      <t xml:space="preserve">, AS DEMAIS CONTÉM FÓRMULAS AUTOMÁTICAS. </t>
    </r>
    <r>
      <rPr>
        <b/>
        <u/>
        <sz val="15"/>
        <color rgb="FFFF0000"/>
        <rFont val="Arial"/>
        <family val="2"/>
        <charset val="1"/>
      </rPr>
      <t>CONFERIR BEM TODOS OS CÁLCULOS ANTES DE ENTREGAR.</t>
    </r>
  </si>
  <si>
    <t>Item</t>
  </si>
  <si>
    <t>Descrição dos Serviços</t>
  </si>
  <si>
    <t>PV</t>
  </si>
  <si>
    <t>CD</t>
  </si>
  <si>
    <t>ADMINISTRAÇÃO CENTRAL</t>
  </si>
  <si>
    <t>1.1</t>
  </si>
  <si>
    <t>ESCRITÓRIO CENTRAL</t>
  </si>
  <si>
    <t>1.2</t>
  </si>
  <si>
    <t>VIAGENS</t>
  </si>
  <si>
    <t>1.3</t>
  </si>
  <si>
    <t>OUTROS</t>
  </si>
  <si>
    <t>IMPOSTOS E TAXAS</t>
  </si>
  <si>
    <t>2.1</t>
  </si>
  <si>
    <t>ISS</t>
  </si>
  <si>
    <t>2.2</t>
  </si>
  <si>
    <t>PIS</t>
  </si>
  <si>
    <t>2.3</t>
  </si>
  <si>
    <t>Cofins</t>
  </si>
  <si>
    <t>2.4</t>
  </si>
  <si>
    <t>TAXA DE RISCO</t>
  </si>
  <si>
    <t>3.1</t>
  </si>
  <si>
    <t>SEGURO</t>
  </si>
  <si>
    <t>3.2</t>
  </si>
  <si>
    <t>RISCO</t>
  </si>
  <si>
    <t>GARANTIA</t>
  </si>
  <si>
    <t>DESPESAS FINANCEIRAS</t>
  </si>
  <si>
    <t>LUCRO</t>
  </si>
  <si>
    <t>BDI - CALCULADO</t>
  </si>
  <si>
    <t>GASTO ESTIMADO – PRÉDIO FLORÊNCIO DE ABREU</t>
  </si>
  <si>
    <t>GASTO ESTIMADO – PRÉDIO AVANHANDAVA</t>
  </si>
  <si>
    <t xml:space="preserve">QUADRO RESUMO </t>
  </si>
  <si>
    <t>VALOR DOS SERVIÇOS</t>
  </si>
  <si>
    <t xml:space="preserve">Tipo de serviço: residentes
</t>
  </si>
  <si>
    <t>PREÇO MENSAL SALÁRIO DE MERCADO</t>
  </si>
  <si>
    <t>Tipo de serviço: serviços periódicos
(A)</t>
  </si>
  <si>
    <t xml:space="preserve"> Periodicidade – 1 vez a cada x meses</t>
  </si>
  <si>
    <t>Prestação de serviços continuados de manutenção de sistema de ar condicionado</t>
  </si>
  <si>
    <r>
      <t xml:space="preserve">DEVEM SER PREENCHIDAS AS CÉLULAS EM </t>
    </r>
    <r>
      <rPr>
        <b/>
        <sz val="15"/>
        <color rgb="FFFFFFFF"/>
        <rFont val="Liberation Serif"/>
        <family val="1"/>
      </rPr>
      <t>BRANCO</t>
    </r>
    <r>
      <rPr>
        <b/>
        <sz val="15"/>
        <color rgb="FFFF0000"/>
        <rFont val="Liberation Serif"/>
        <family val="1"/>
      </rPr>
      <t xml:space="preserve">, AS DEMAIS FICAM A CRITÉRIO DO INTERESSADO POIS CONTÉM FÓRMULAS AUTOMÁTICAS. </t>
    </r>
    <r>
      <rPr>
        <b/>
        <u/>
        <sz val="15"/>
        <color rgb="FFFF0000"/>
        <rFont val="Liberation Serif"/>
        <family val="1"/>
      </rPr>
      <t>CONFERIR BEM TODOS OS CÁLCULOS ANTES DE ENTREGAR.</t>
    </r>
  </si>
  <si>
    <t xml:space="preserve">QTDE. POSTOS </t>
  </si>
  <si>
    <t>Tipo de serviço: apoio - CHAMADOS SOB DEMANDA
(A)</t>
  </si>
  <si>
    <t>QUANTIDADE</t>
  </si>
  <si>
    <t>Preço unitário</t>
  </si>
  <si>
    <t>PREÇO TOTAL DA LICITAÇÃO</t>
  </si>
  <si>
    <t>Quantidade total contratual (30 MESES)</t>
  </si>
  <si>
    <t>PARA FORNECIMENTO DE SERVIÇOS ESPECIAIS</t>
  </si>
  <si>
    <t>PARA FORNECIMENTO DE MATERIAIS ESPECÍFICOS</t>
  </si>
  <si>
    <r>
      <t xml:space="preserve">PREÇOS MENSAIS FIXOS COM MÃO DE OBRA RESIDENTE E GASTOS GERAIS – </t>
    </r>
    <r>
      <rPr>
        <b/>
        <u/>
        <sz val="15"/>
        <color rgb="FFFF0000"/>
        <rFont val="Liberation Serif"/>
        <family val="1"/>
      </rPr>
      <t>NÃO PREENCHER NADA AQUI, SÓ CONFERIR: VALORES VÊM DAS PLANILHAS</t>
    </r>
  </si>
  <si>
    <r>
      <t xml:space="preserve">PREÇOS UNITÁRIOS DE APOIO E SERVIÇOS PERIÓDICOS – </t>
    </r>
    <r>
      <rPr>
        <b/>
        <u/>
        <sz val="14"/>
        <color rgb="FFFF0000"/>
        <rFont val="Liberation Serif"/>
        <family val="1"/>
      </rPr>
      <t>NÃO PREENCHER NADA AQUI, SÓ CONFERIR: VALORES VÊM DAS PLANILHAS</t>
    </r>
  </si>
  <si>
    <r>
      <t xml:space="preserve">PREÇOS UNITÁRIOS DE SERVIÇOS ESPECIALIZADOS – </t>
    </r>
    <r>
      <rPr>
        <b/>
        <u/>
        <sz val="14"/>
        <color rgb="FFFF0000"/>
        <rFont val="Liberation Serif"/>
        <family val="1"/>
      </rPr>
      <t>NÃO PREENCHER NADA AQUI, SÓ CONFERIR: VALORES VÊM DAS PLANILHAS</t>
    </r>
  </si>
  <si>
    <t>SERVIÇOS ESPECIALIZADOS - SERÃO PAGOS EXCLUSIVAMENTE DEPOIS DE REALIZADOS, NO MÊS SUBSEQUENTE</t>
  </si>
  <si>
    <t>Mecânico Naval</t>
  </si>
  <si>
    <t>Incidência do Submódulo 2.2 sobre 13º salário, férias e Adic. de Férias</t>
  </si>
  <si>
    <t>30 dias com encargos</t>
  </si>
  <si>
    <t>Total 13º (décimo terceiro) Salário, Férias e Adicional de Férias (com encargos)</t>
  </si>
  <si>
    <t>B1</t>
  </si>
  <si>
    <t xml:space="preserve">Total de provisão para rescisão </t>
  </si>
  <si>
    <t xml:space="preserve">Outros: Cesta Básica </t>
  </si>
  <si>
    <t>Adicional de férias</t>
  </si>
  <si>
    <t>Guarujá/SP</t>
  </si>
  <si>
    <t>Total  de Encargos e Outras Contribuições, mais encargos do submódulo 2.1</t>
  </si>
  <si>
    <t xml:space="preserve">Multa sobre saldo FGTS, incluído o aviso prévio </t>
  </si>
  <si>
    <r>
      <t>Férias (</t>
    </r>
    <r>
      <rPr>
        <sz val="10"/>
        <color rgb="FFFF0000"/>
        <rFont val="Liberation Serif"/>
        <family val="1"/>
      </rPr>
      <t xml:space="preserve">ESTE VALOR </t>
    </r>
    <r>
      <rPr>
        <b/>
        <sz val="10"/>
        <color rgb="FFFF0000"/>
        <rFont val="Liberation Serif"/>
        <family val="1"/>
      </rPr>
      <t>SERÁ SUPRIMIDO APÓS 12 MESES DE CONTRATO-IN07/2018</t>
    </r>
    <r>
      <rPr>
        <sz val="10"/>
        <rFont val="Liberation Serif"/>
        <family val="1"/>
      </rPr>
      <t>)</t>
    </r>
  </si>
  <si>
    <t>Incidência do FGTS sobre Aviso Prévio Indenizado</t>
  </si>
  <si>
    <t>Contribição Social sobre Aviso Prévio Indenizado e aviso prévio trabalhado</t>
  </si>
  <si>
    <t>Auxiliar de Serviços</t>
  </si>
  <si>
    <t>5143-25</t>
  </si>
  <si>
    <r>
      <t xml:space="preserve">MÓDULO 3 - Provisão para Rescisão </t>
    </r>
    <r>
      <rPr>
        <b/>
        <sz val="10"/>
        <color rgb="FFFF0000"/>
        <rFont val="Liberation Serif"/>
        <family val="1"/>
      </rPr>
      <t>(Custos não renováveis - A e C serão extintos após 12 meses de contrato, mantido o funcionário)</t>
    </r>
  </si>
  <si>
    <r>
      <t>Transporte (</t>
    </r>
    <r>
      <rPr>
        <sz val="10"/>
        <color rgb="FFFF0000"/>
        <rFont val="Liberation Serif"/>
        <family val="1"/>
      </rPr>
      <t>informar primeiro na planilha de benefícios</t>
    </r>
    <r>
      <rPr>
        <sz val="10"/>
        <rFont val="Liberation Serif"/>
        <family val="1"/>
      </rPr>
      <t>)</t>
    </r>
  </si>
  <si>
    <r>
      <t>Auxílio-Refeição/Alimentação (</t>
    </r>
    <r>
      <rPr>
        <sz val="10"/>
        <color rgb="FFFF0000"/>
        <rFont val="Liberation Serif"/>
        <family val="1"/>
      </rPr>
      <t>informar primeiro na planilha de benefícios</t>
    </r>
    <r>
      <rPr>
        <sz val="10"/>
        <rFont val="Liberation Serif"/>
        <family val="1"/>
      </rPr>
      <t>)</t>
    </r>
  </si>
  <si>
    <t>DIVISOR</t>
  </si>
  <si>
    <t>CARGA SEMANAL - HORAS</t>
  </si>
  <si>
    <t>Nº DIAS MÊS - total</t>
  </si>
  <si>
    <t>Nº DIAS MÊS - úteis</t>
  </si>
  <si>
    <t>Nº DOMINGOS MÊS</t>
  </si>
  <si>
    <t>Nº HORAS TRABALHO/DIA</t>
  </si>
  <si>
    <t>DADOS CCT</t>
  </si>
  <si>
    <t>REGIME</t>
  </si>
  <si>
    <t>6 X 1</t>
  </si>
  <si>
    <t>MÊS1</t>
  </si>
  <si>
    <t>MÊS2</t>
  </si>
  <si>
    <t>MÊS3</t>
  </si>
  <si>
    <t>MÊS4</t>
  </si>
  <si>
    <t>MÊS5</t>
  </si>
  <si>
    <t>MÊS6</t>
  </si>
  <si>
    <t>MÊS7</t>
  </si>
  <si>
    <t>MÊS8</t>
  </si>
  <si>
    <t>MÊS9</t>
  </si>
  <si>
    <t>MÊS10</t>
  </si>
  <si>
    <t>MÊS11</t>
  </si>
  <si>
    <t>MÊS12</t>
  </si>
  <si>
    <t>PERÍODO</t>
  </si>
  <si>
    <t>provisão para multa</t>
  </si>
  <si>
    <t>QTDE HORAS ESTIMADAS</t>
  </si>
  <si>
    <t>1-HORA EXTRA DIURNA NORMAL</t>
  </si>
  <si>
    <t>2-HORA EXTRA DIURNA NORMAL EM DIA RSR/FERIADO</t>
  </si>
  <si>
    <t>3-HORA EXTRA NOTURNA NORMAL</t>
  </si>
  <si>
    <t>4-HORA EXTRA NOTURNA EM DIA RSR/FERIADO</t>
  </si>
  <si>
    <t>FERIADOS</t>
  </si>
  <si>
    <t>Quantidade de horas excedentes, por período e por tipo</t>
  </si>
  <si>
    <t>férias+1/3</t>
  </si>
  <si>
    <t>13º</t>
  </si>
  <si>
    <t>Reflexo no RSR</t>
  </si>
  <si>
    <t>férias + 1/3 do aviso - proporcional 1/12</t>
  </si>
  <si>
    <t>13º - proporcional 1/12</t>
  </si>
  <si>
    <t>VALOR HORA NORMAL</t>
  </si>
  <si>
    <r>
      <t xml:space="preserve">1-HORA </t>
    </r>
    <r>
      <rPr>
        <b/>
        <sz val="10"/>
        <color rgb="FF0070C0"/>
        <rFont val="Liberation Serif"/>
        <family val="1"/>
      </rPr>
      <t>EXTRA</t>
    </r>
    <r>
      <rPr>
        <sz val="10"/>
        <rFont val="Liberation Serif"/>
        <family val="1"/>
      </rPr>
      <t xml:space="preserve"> DIURNA NORMAL</t>
    </r>
  </si>
  <si>
    <r>
      <t xml:space="preserve">2-HORA </t>
    </r>
    <r>
      <rPr>
        <b/>
        <sz val="10"/>
        <color rgb="FF0070C0"/>
        <rFont val="Liberation Serif"/>
        <family val="1"/>
      </rPr>
      <t>EXTRA</t>
    </r>
    <r>
      <rPr>
        <sz val="10"/>
        <rFont val="Liberation Serif"/>
        <family val="1"/>
      </rPr>
      <t xml:space="preserve"> DIURNA NORMAL EM DIA </t>
    </r>
    <r>
      <rPr>
        <b/>
        <sz val="10"/>
        <color rgb="FF0070C0"/>
        <rFont val="Liberation Serif"/>
        <family val="1"/>
      </rPr>
      <t>RSR/FERIADO</t>
    </r>
  </si>
  <si>
    <r>
      <t xml:space="preserve">3-HORA </t>
    </r>
    <r>
      <rPr>
        <b/>
        <sz val="10"/>
        <color rgb="FF0070C0"/>
        <rFont val="Liberation Serif"/>
        <family val="1"/>
      </rPr>
      <t>EXTRA NOTURNA</t>
    </r>
    <r>
      <rPr>
        <sz val="10"/>
        <rFont val="Liberation Serif"/>
        <family val="1"/>
      </rPr>
      <t xml:space="preserve"> NORMAL</t>
    </r>
  </si>
  <si>
    <r>
      <t xml:space="preserve">4-HORA </t>
    </r>
    <r>
      <rPr>
        <b/>
        <sz val="10"/>
        <color rgb="FF0070C0"/>
        <rFont val="Liberation Serif"/>
        <family val="1"/>
      </rPr>
      <t>EXTRA NOTURNA</t>
    </r>
    <r>
      <rPr>
        <sz val="10"/>
        <rFont val="Liberation Serif"/>
        <family val="1"/>
      </rPr>
      <t xml:space="preserve"> EM DIA </t>
    </r>
    <r>
      <rPr>
        <b/>
        <sz val="10"/>
        <color rgb="FF0070C0"/>
        <rFont val="Liberation Serif"/>
        <family val="1"/>
      </rPr>
      <t>RSR/FERIADO</t>
    </r>
  </si>
  <si>
    <t>TOTAL 12M</t>
  </si>
  <si>
    <t xml:space="preserve">Estes serão acrescidos na provisão mensal </t>
  </si>
  <si>
    <t>salário</t>
  </si>
  <si>
    <t>Estes serão pagos no salário do mês</t>
  </si>
  <si>
    <t>Salário integral</t>
  </si>
  <si>
    <t>MÓDULO 2.2 - ENCARGOS E CONTRIBUIÇÕES</t>
  </si>
  <si>
    <t xml:space="preserve">MÓDULO 06 C - TRIBUTOS </t>
  </si>
  <si>
    <t xml:space="preserve">MÓDULO 06 A - CUSTOS INDIRETOS </t>
  </si>
  <si>
    <t xml:space="preserve">MÓDULO 06 B - LUCROS </t>
  </si>
  <si>
    <t>TOTAL ANUAL ANTES DAS CONTRIBUIÇÕES</t>
  </si>
  <si>
    <t>GASTO EXTRA 12 MESES</t>
  </si>
  <si>
    <t>TOTAL M.O EXTRA</t>
  </si>
  <si>
    <r>
      <t xml:space="preserve">Todos os cálculos a seguir estão em </t>
    </r>
    <r>
      <rPr>
        <u/>
        <sz val="10"/>
        <rFont val="Liberation Serif"/>
        <family val="1"/>
      </rPr>
      <t>número de horas</t>
    </r>
    <r>
      <rPr>
        <sz val="10"/>
        <rFont val="Liberation Serif"/>
        <family val="1"/>
      </rPr>
      <t>. No pagamento, devem ser convertidos em Reais pelo valor da hora vigente na respectiva data.</t>
    </r>
  </si>
  <si>
    <t>Custo do funcionário até 2,5% do salário base</t>
  </si>
  <si>
    <t>Reflexo de horas no RSR</t>
  </si>
  <si>
    <t>4 SITUAÇÕES ESTIMADAS DE OCORRÊNCIA E SUA DISTRIBUIÇÃO PELOS MESES DE VIGÊNCIA CTR</t>
  </si>
  <si>
    <t>Total de horas de cada situação em 12 meses corridos</t>
  </si>
  <si>
    <r>
      <rPr>
        <b/>
        <u/>
        <sz val="10"/>
        <rFont val="Liberation Serif"/>
        <family val="1"/>
      </rPr>
      <t>REFLEXO</t>
    </r>
    <r>
      <rPr>
        <b/>
        <sz val="10"/>
        <rFont val="Liberation Serif"/>
        <family val="1"/>
      </rPr>
      <t xml:space="preserve"> DE CADA TIPO DE SITUAÇÃO EM  FÉRIAS+1/3  - HORAS A MAIS A PROVISIONAR PARA CADA TIPO DE SITUAÇÃO</t>
    </r>
  </si>
  <si>
    <t>SOMA DA HORA EXTRA + SEU REFLEXO NO RSR = HORAS A MAIS PAGAR NO MÊS PARA, CADA TIPO DE SITUAÇÃO</t>
  </si>
  <si>
    <t>REFLEXO DE CADA TIPO DE SITUAÇÃO EM  FÉRIAS+1/3  - HORAS A MAIS A PROVISIONAR PARA CADA TIPO DE SITUAÇÃO</t>
  </si>
  <si>
    <t xml:space="preserve">UNIFORMES </t>
  </si>
  <si>
    <t>QTDE DE CADA ITEM  a ser disponibilizada</t>
  </si>
  <si>
    <t>DURABILIDADE DE CADA ITEM EM Nº MESES</t>
  </si>
  <si>
    <t xml:space="preserve">REPOSIÇÃO ANUAL </t>
  </si>
  <si>
    <t>Custo Total Mensal</t>
  </si>
  <si>
    <t>Custo Total Anual</t>
  </si>
  <si>
    <t>Short Nylon</t>
  </si>
  <si>
    <t>Camisa Polo, com logomarca da empresa</t>
  </si>
  <si>
    <t>Botina com solado de borracha e ponteira de aço</t>
  </si>
  <si>
    <t>Jaqueta de nylon</t>
  </si>
  <si>
    <t>Meia de algodão</t>
  </si>
  <si>
    <t>Luva em raspa de couro punho 20 cm</t>
  </si>
  <si>
    <t>Óculos de proteção</t>
  </si>
  <si>
    <t>GASTO TOTAL MÍNIMO IMEDIATO COM UNIFORME PARA INÍCIO DA EXECUÇÃO DO CONTRATO</t>
  </si>
  <si>
    <t xml:space="preserve">DESCRIÇÃO DO ITEM </t>
  </si>
  <si>
    <t xml:space="preserve"> PREÇO UNIT. </t>
  </si>
  <si>
    <t>UNIDADE</t>
  </si>
  <si>
    <t>DURABILIDADE EM Nº MESES</t>
  </si>
  <si>
    <t>REPOSIÇÃO ANUAL</t>
  </si>
  <si>
    <t>TOTAL MENSAL</t>
  </si>
  <si>
    <t xml:space="preserve"> TOTAL ANUAL</t>
  </si>
  <si>
    <t>21-Jogo de chaves combinadas 6 a 32 mm 26 peças CRv</t>
  </si>
  <si>
    <t>CJ</t>
  </si>
  <si>
    <t>22-Jogo de chaves de boca 6 à 32 mm 12 peças CRv</t>
  </si>
  <si>
    <t>23-Jogo de chaves fenda_phillips_torx_allen 100 peças CRv</t>
  </si>
  <si>
    <t>27-Jogo alicate bico 6pol _corte 6pol_universal 8pol 3 pçs</t>
  </si>
  <si>
    <t>PÇ</t>
  </si>
  <si>
    <t>30-Alicate de pressão 10 polegadas</t>
  </si>
  <si>
    <t>31-Chave de impacto manual_fenda_philips_peças</t>
  </si>
  <si>
    <t>32-Jogo de Soquetes estriados pequenos-4 a 13mm completo, CRv, com acessórios e cabo de força</t>
  </si>
  <si>
    <t>33-jogo de soquetes estriados médios-8 a 32mm completo CRv</t>
  </si>
  <si>
    <t>34-jogo de soquetes estriados grandes-22 a 50mm completo CRv, com acessórios e cabo de força</t>
  </si>
  <si>
    <t>35-Caixa organizadora 3 x 1 e transportadora para ferramentas, com rodas</t>
  </si>
  <si>
    <t>36-Alicate Amperímetro Digital 1000A para medir Corrente Continua</t>
  </si>
  <si>
    <t>37-Extrator mecânico profissional para hélices de 3 e 4 pás</t>
  </si>
  <si>
    <t>38-Carregador náutico inteligente de baterias 50A</t>
  </si>
  <si>
    <t>39-Bomba elétrica extratora_drenagem de óleo do carter</t>
  </si>
  <si>
    <t>40-Arco de serra 12 polegadas 24 dentes/pol</t>
  </si>
  <si>
    <t>41-Pistola para cartucho aplicador de silicone e PU profissional</t>
  </si>
  <si>
    <t>42-Compressor de ar portatil 8,6pcm 120 psi 50 litros 2hp</t>
  </si>
  <si>
    <t>UNID.</t>
  </si>
  <si>
    <t>42-A-Kit ferramentas/acessorios para ar comprimido</t>
  </si>
  <si>
    <t>UND</t>
  </si>
  <si>
    <t>43-Furadeira elétrica industrial sem impacto mandril 5_8</t>
  </si>
  <si>
    <t>44-Parafusadeira elétrica mandril 10mm</t>
  </si>
  <si>
    <t>44-A-Jogo de 18 brocas(mínimo) HSS para aço</t>
  </si>
  <si>
    <t>45-Politriz angular 180mm 3000rpm max</t>
  </si>
  <si>
    <t>47-Lixadeira Roto Orbital 125_150mm elétrica</t>
  </si>
  <si>
    <t>48-Chave Grifo Profissional de 36 Pol</t>
  </si>
  <si>
    <t>49-Aspirador de pó e água 20 litros</t>
  </si>
  <si>
    <t>50-Lavadora de alta pressão 2100PSI 400litros-hora</t>
  </si>
  <si>
    <t>52-Alicate Prensa Terminais Pré-Isolados 7 Pol-0.5_6.0mm²</t>
  </si>
  <si>
    <t>53-Espátula para borracheiro chata de 24 poll</t>
  </si>
  <si>
    <t>54-Trena Professional 5m x 19mm</t>
  </si>
  <si>
    <t>55-Paquímetro Analógico em Aço de até 6 Pol</t>
  </si>
  <si>
    <t>56-Espátula de Aço Inoxidável Lisa de 120mm</t>
  </si>
  <si>
    <t>57-Torquímetro COM RELÓGIO (NÃO PODE VARETA NEM ESTALO) 40-200Nm</t>
  </si>
  <si>
    <t>GASTO TOTAL IMEDIATO COM AS FERRAMENTAS MÍNIMAS NECESSÁRIAS PARA INÍCIO DA EXECUÇÃO DO CONTRATO</t>
  </si>
  <si>
    <t>FERRAMENTAL MÍNIMO PARA O TRABALHO DO MECÂNICO</t>
  </si>
  <si>
    <t xml:space="preserve">DESCRIÇÃO </t>
  </si>
  <si>
    <t>QUANT. ANUAL</t>
  </si>
  <si>
    <t xml:space="preserve"> VALOR TOTAL ANUAL </t>
  </si>
  <si>
    <t>Incluído como insumo de mão de obra/mensal</t>
  </si>
  <si>
    <t xml:space="preserve">SELANTE PU PARA USO NAVAL 300ML </t>
  </si>
  <si>
    <t>UNID</t>
  </si>
  <si>
    <t>N</t>
  </si>
  <si>
    <t>SILICONE ACÉTICO BRANCO 280G</t>
  </si>
  <si>
    <t>SPRAY ANTIFERRUGEM WD 40 OU SIMILAR 500 ML</t>
  </si>
  <si>
    <t>LIMPA CONTATO SPRAY 220ml / 155g</t>
  </si>
  <si>
    <t>VASELINA SÓLIDA INDUSTRIAL (PASTA) 440grs</t>
  </si>
  <si>
    <t>PT</t>
  </si>
  <si>
    <t>GRAXA MARROM USO GERAL 500Gr</t>
  </si>
  <si>
    <t>COLA CONTATO SPRAY 340 G</t>
  </si>
  <si>
    <t>PERFIL DE BORRACHA PRETO ESPONJOSO VEDAÇÃO PORTA DO SALÃO DA EMBARCAÇÃO – metro - 18x13MM</t>
  </si>
  <si>
    <t>MT</t>
  </si>
  <si>
    <t>ABRAÇADEIRA 64-83 LARGA 14mm INOX</t>
  </si>
  <si>
    <t>ABRAÇADEIRA 44-57 LARGA INOX</t>
  </si>
  <si>
    <t>ABRAÇADEIRA 12-16 FINA 9mm INOX</t>
  </si>
  <si>
    <t>ABRAÇADEIRA 13-19 LARGA 14mm INOX</t>
  </si>
  <si>
    <t>ABRAÇADEIRA NYLON 4,8 X 300 - 100 unidades</t>
  </si>
  <si>
    <t xml:space="preserve">ABRAÇADEIRA NYLON 3,6 X 300 BRANCA </t>
  </si>
  <si>
    <t>BANDEIRA BRASIL NÁUTICA 1/2 0,22 X 0,33 PEQUENA BORDADA</t>
  </si>
  <si>
    <t>MANGUEIRA TRANÇADA TRANSPARENTE PT 250 5/8 metro</t>
  </si>
  <si>
    <t>ABRAÇADEIRA 14-22 LARGA 14mm INOX</t>
  </si>
  <si>
    <t>PALHETA LIMPADOR 27" NÁUTICA</t>
  </si>
  <si>
    <t>ADESIVO P/ JUNTA MOTOR 3M - 73GRS</t>
  </si>
  <si>
    <t>CORTIÇA EMBORRACHADA 600 X 900 MM – 3,2MM 1/8"</t>
  </si>
  <si>
    <t>MANGOTE ARAMADO 2 R4 metro</t>
  </si>
  <si>
    <t>ABRAÇADEIRA 51-64 LARGA 14mm INOX</t>
  </si>
  <si>
    <t>CABO FLUTUANTE 10mm PARA BOIA 30 METROS - RETINIDA</t>
  </si>
  <si>
    <t>ANODO P/ BOW THRUSTER 60/75/80/95 KGF</t>
  </si>
  <si>
    <t>AMORTECEDOR DE PORTA-MALAS DE GOL QUADRADO 80/96</t>
  </si>
  <si>
    <t>PAR DE TELA DE AUTO FALANTE 6” PARA NAUTICA – BRANCA</t>
  </si>
  <si>
    <t>CABO DE AMARRAÇÃO 20MM metro</t>
  </si>
  <si>
    <t>CABO LATERAL 12MM metro</t>
  </si>
  <si>
    <t>CARPETE NÁUTICO AZUL 12mm, 1,20 LARGURA - metro</t>
  </si>
  <si>
    <t>ANODO POPA 3,5KG</t>
  </si>
  <si>
    <t>ANODO PORCA HÉLICE</t>
  </si>
  <si>
    <t>ANODO EIXO 57MM</t>
  </si>
  <si>
    <t>ANODO 5/8 FLAP</t>
  </si>
  <si>
    <t>ÓLEO LUBRIFICANTE SAE 40</t>
  </si>
  <si>
    <t>LT</t>
  </si>
  <si>
    <t xml:space="preserve"> MATERIAL DE MANUTENÇÃO GERAL INCLUÍDO COMO INSUMO MENSAL DE MÃO DE OBRA</t>
  </si>
  <si>
    <t>TOTAL - MATERIAL DE MANUTENÇÃO EM GERAL UTILIZADO FREQUENTEMENTE</t>
  </si>
  <si>
    <t xml:space="preserve"> VALOR TOTAL ANUAL</t>
  </si>
  <si>
    <t>BOTAO DE PE DE GUINCHO ANCORA</t>
  </si>
  <si>
    <t>CHAVE DE PAINEL P/ACIONAMENTO ANCORA</t>
  </si>
  <si>
    <t>ANTENA PARA RADIO VHF COM 2,40</t>
  </si>
  <si>
    <t>BUZINA MARITIMA CORNETA SIMPLES CROMADA AR 12V -120 DB</t>
  </si>
  <si>
    <t>DEFENSA AZUL E BRANCA - REF. A-5</t>
  </si>
  <si>
    <t xml:space="preserve">DEFENSA AZUL E BRANCA – REF. F5  </t>
  </si>
  <si>
    <t>VASO SANITARIO ELETRICO 12V (CÓDIGO FABRICANTE JB0001073 – JABSCO)</t>
  </si>
  <si>
    <t>BATERIA M 150 BD MOURA OU SIMILAR</t>
  </si>
  <si>
    <t>BATERIA M 200 BD MOURA OU SIMILAR</t>
  </si>
  <si>
    <t>FAROL DE LED 42W COM 14 LEDS 12v / 24v (13cm)</t>
  </si>
  <si>
    <t>CONECTOR/DESTORCEDOR DE ANCORA E CORRENTE-10</t>
  </si>
  <si>
    <t>BOMBA PORAO CONTINUA 2000 gph 12V REDONDA (RULE)</t>
  </si>
  <si>
    <t>AUTOMATICO – modelo 37A (RULE)</t>
  </si>
  <si>
    <t>AUTOMATICO - MODELO 35A (RULE)</t>
  </si>
  <si>
    <t>BOMBA DE PORÃO 3700GPH 12V (RULE)</t>
  </si>
  <si>
    <t>FACHO HOLMES CLASSE 1</t>
  </si>
  <si>
    <t>BOIA CIRCULAR  CLASSE II</t>
  </si>
  <si>
    <t>COLETE SALVA VIDAS JALECO CLASSE III</t>
  </si>
  <si>
    <t>ISOLADOR DE CARGA 1 ENTRADA 2 SAIDAS</t>
  </si>
  <si>
    <t>FULMÍGENO LARANJA</t>
  </si>
  <si>
    <t>FACHO MANUAL LUZ VERMELHA</t>
  </si>
  <si>
    <t xml:space="preserve">FOGUETE MANUAL ESTRELA VERMELHA C/PARAQUEDAS </t>
  </si>
  <si>
    <t>VÁLVULA ESFERA ¾ PP-FF B800 ÁGUA /AR</t>
  </si>
  <si>
    <t>SAÍDA DE AGUA ¾ CROMADO C/ BICO P/ MANGUEIRA</t>
  </si>
  <si>
    <t xml:space="preserve">DISPENSOR DE PAPEL TOALHA </t>
  </si>
  <si>
    <t>BOMBA PORÃO 500GPH</t>
  </si>
  <si>
    <t>CHAVE BATERIA PARA 1 BANCO 450 AMP</t>
  </si>
  <si>
    <t>BOMBA PAR MAX AUTOMÁTICA P/ÁGUA DOCE 3.5 GPM 12V - ( JABSCO)</t>
  </si>
  <si>
    <t>DOBRADIÇA EM AÇO INOX 6 FUROS PARA BARCOS – (6 FUROS)</t>
  </si>
  <si>
    <t>BLOWER 4 POL 12 VOLTS</t>
  </si>
  <si>
    <t>CROQUE DE ALUMINIO 120 – 200CM</t>
  </si>
  <si>
    <t>Elimina junta - liquida 100g, até 140 graus (1004-1140-1304-CB1144)</t>
  </si>
  <si>
    <t>6079 bujao rosca fem 1" (LUB 4 E)</t>
  </si>
  <si>
    <t xml:space="preserve">Abrac tucho larga 2 polega fita 20mm inox 57-65 </t>
  </si>
  <si>
    <t>VALV. ESFERA 3/4 BSP 25 BAR</t>
  </si>
  <si>
    <t>NIPLE LATAO 2 NPT X 2 NPT</t>
  </si>
  <si>
    <t>COTOVELO 45 LATAO FEMEA 2 BSP</t>
  </si>
  <si>
    <t>ESPIGA MACHO 2 NPT x 2 MANG.</t>
  </si>
  <si>
    <t>MANG. ATOXICA COM FIO DE AÇO STEEL 1.1/2 diam - metro</t>
  </si>
  <si>
    <t>EXTINTOR DE PQS ABC 01 KG</t>
  </si>
  <si>
    <t>EXTINTOR DE PQS ABC 04 KG</t>
  </si>
  <si>
    <t>EXTINTOR PQS 2 KG - ABC -</t>
  </si>
  <si>
    <t>COLETE SALVA VIDASINFLAVEL SOLAS 150N</t>
  </si>
  <si>
    <t>Fole Dupla Acao Zeffir</t>
  </si>
  <si>
    <t>MATERIAL DE MANUTENÇÃO ESPORÁDICO  INCLUÍDO COMO INSUMO MENSAL DE MÃO DE OBRA</t>
  </si>
  <si>
    <t>TOTAL - MATERIAL DE MANUTENÇÃO UTILIZADO ESPORADICAMENTE</t>
  </si>
  <si>
    <t>QUANT.</t>
  </si>
  <si>
    <t xml:space="preserve"> VALOR TOTAL </t>
  </si>
  <si>
    <t xml:space="preserve">PILHA ALCALINA PALITO C/ 2UNID </t>
  </si>
  <si>
    <t>CRT</t>
  </si>
  <si>
    <t xml:space="preserve">PILHA ALCALINA PEQUENA C/2 UNI </t>
  </si>
  <si>
    <t xml:space="preserve">PILHA GRANDE ALCALINA C/2 </t>
  </si>
  <si>
    <t>ÁGUA MINERAL-GARRAFA 500ml FARDO COM 12 UNIDADES</t>
  </si>
  <si>
    <t>UN</t>
  </si>
  <si>
    <t>PROTETOR SOLAR FPS 50 - embalagem 100ml</t>
  </si>
  <si>
    <t>UM</t>
  </si>
  <si>
    <t>JOGO DE FRONHAS 2 PECAS 50 X 70 ALGODÃO 150 FIOS</t>
  </si>
  <si>
    <t>COJ</t>
  </si>
  <si>
    <t>TOALHA BANHO REF. KARSTEN FELPUDO ALPHEN</t>
  </si>
  <si>
    <t xml:space="preserve"> MATERIAL DE CONSUMO DE BORDO INCLUÍDO COMO INSUMO MENSAL DE MÃO DE OBRA</t>
  </si>
  <si>
    <t xml:space="preserve">TOTAL - MATERIAL DE CONSUMO DE BORDO </t>
  </si>
  <si>
    <t>FUZÍVEIS LAMINA 10, 30, 30 A - pacote com 10 peças</t>
  </si>
  <si>
    <t>FUSÍVEL CERÂMICA 250A</t>
  </si>
  <si>
    <t>CABO PP 2X2,5MM - metro</t>
  </si>
  <si>
    <t>CABO PP 2X6MM - metro</t>
  </si>
  <si>
    <t>CABO PP 2X1,5MM - metro</t>
  </si>
  <si>
    <t>ROLO CABO FLEXÍVEL 2,5MM VERMELHO ROLO 100 METROS</t>
  </si>
  <si>
    <t>RL</t>
  </si>
  <si>
    <t>TOMADA DE CAIS 3 PINOS 32A 250V EM INOX COM TAMPA</t>
  </si>
  <si>
    <t>BARRA DE SINDAL 12 bornes 25A de baquelite preta</t>
  </si>
  <si>
    <t>BARRA DE BENDAL 12 bornes 25A de baquelite preta</t>
  </si>
  <si>
    <t>KIT 600 TERMINAIS FASTON 2.8 4.8 6.3</t>
  </si>
  <si>
    <t>PAR TERMINAL PARA POLO DE BATERIAS MARINIZADO</t>
  </si>
  <si>
    <t>LUZ DE TOP DUPLA _ ATRACAÇÃO_ALCANÇADO_ LUZ ESTROBO E CONTINUA - (AQUA SIGNAL OU SIMILAR)</t>
  </si>
  <si>
    <t>LUZ NAVEGACAO BRANCA BOMBORDO E BORESTE 12V</t>
  </si>
  <si>
    <t>LUMINÁRIA NÁUTICA 24 LED'S 1000 lumens 12V</t>
  </si>
  <si>
    <t>CABO FLEX 750V 25,00MM - metro</t>
  </si>
  <si>
    <t>TUBO TERMOCONTRATIL HIS-3 24/8 caixa 3 metros</t>
  </si>
  <si>
    <t>PLACA 4X2 P/2 MÓDULOS SEPARADOS PR</t>
  </si>
  <si>
    <t>SUPORTE 4X2 P/3 MÓDULOS D1 PRM</t>
  </si>
  <si>
    <t>MÓDULO INTERRUPTOR 1 SIMP PRM0 SCHNEIDER</t>
  </si>
  <si>
    <t>PLACA 4X2 P/3 MÓDULOS PRM044 SCHNEIDER</t>
  </si>
  <si>
    <t>MÓDULO INTERRUPTOR 1 PARALELO PRM04 SCHNEIDER</t>
  </si>
  <si>
    <t>CAIXA DE DISTRIBUIÇAO DE PVC P/12UL-16DIN sem barramento</t>
  </si>
  <si>
    <t xml:space="preserve"> CABO FLEX 750V 35,00MM</t>
  </si>
  <si>
    <t>TERMINAL COMPRESSÃO TUBULAR RM 95MM / AT7271</t>
  </si>
  <si>
    <t>CABO FLEXOSOLDA 95 MM</t>
  </si>
  <si>
    <t>CABO EPR 1KV-FLEX 90G 120,00MM PT</t>
  </si>
  <si>
    <t>TERMINAL COMPRESSAO 120</t>
  </si>
  <si>
    <t xml:space="preserve"> MATERIAL ELÉTRICO INCLUÍDO COMO INSUMO MENSAL DE MÃO DE OBRA</t>
  </si>
  <si>
    <t>TOTAL - MATERIAL ELÉTRICO UTILIZADO FREQUENTEMENTE</t>
  </si>
  <si>
    <t>TINTA PU KIT BRANCO 900ML C/ CATALISADOR</t>
  </si>
  <si>
    <t>TINTA PRETO FOSCO VINILICO 600ML C/CATALISADOR</t>
  </si>
  <si>
    <t>ROLO DE ESPUMA 9CM COM CABO</t>
  </si>
  <si>
    <t>ROLO DE PINTURA DE ESPUMA 15CM COM CABO</t>
  </si>
  <si>
    <t>ROLO DE PINTUA DE ESPUMA 4CM COM CABO</t>
  </si>
  <si>
    <t xml:space="preserve">TRINCHA 2" 500 </t>
  </si>
  <si>
    <t xml:space="preserve">TRINCHA 3" 500  </t>
  </si>
  <si>
    <t>TRINCHA 1" 500</t>
  </si>
  <si>
    <t xml:space="preserve">THINNER DE LIMPEZA 16 C/ 5 LTS </t>
  </si>
  <si>
    <t>GL</t>
  </si>
  <si>
    <t>10-A</t>
  </si>
  <si>
    <t xml:space="preserve">THINNER SINTÉTICO  C/ 5 LTS </t>
  </si>
  <si>
    <t>10-B</t>
  </si>
  <si>
    <t xml:space="preserve">THINNER LACA NITRO C/ 5 LTS </t>
  </si>
  <si>
    <t>10-C</t>
  </si>
  <si>
    <t xml:space="preserve">THINNER PU C/ 5 LTS </t>
  </si>
  <si>
    <t>LONA CRISTAL 100 micra 4 x 50m</t>
  </si>
  <si>
    <t xml:space="preserve">DISCO DE CORTE 11/5 1,2X22,2 BNA 12 INOX </t>
  </si>
  <si>
    <t xml:space="preserve">DISCO DE LIXA 4 1/2 " GR 16 </t>
  </si>
  <si>
    <t xml:space="preserve">DISCO DE LIXA 4 1/2"  GR 50 </t>
  </si>
  <si>
    <t xml:space="preserve">DISCO DE LIXA 4 1/2"  GR 100 </t>
  </si>
  <si>
    <t>ESTOPA BRANCA P/ POLIMENTO 1KG</t>
  </si>
  <si>
    <t>PC</t>
  </si>
  <si>
    <t>BANDEJA P/ PINTURA PEQUENA PRETA</t>
  </si>
  <si>
    <t>ANTI-INCRUSTANTE 24 MESES MICRON PREMIUM PRETO 3,6LTS INTERNACIONAL OU SIMILAR com redutor GTA007 1 litro (R$ 92,00)</t>
  </si>
  <si>
    <t>PRIMER INTERTUF VINIL BRONZE JVA 003 3,6LTS com redutor GTA007 1 litro (R$92,00)</t>
  </si>
  <si>
    <t xml:space="preserve">ROLO DE PINTURA DE LÃ 15CM </t>
  </si>
  <si>
    <t>BANDEJA P/ PINTURA GRANDE</t>
  </si>
  <si>
    <t xml:space="preserve">DISCO HOOKIT P 80 </t>
  </si>
  <si>
    <t xml:space="preserve">FITA CREPE AUTOMOTIVA PREMIUM 24X50 VERDE </t>
  </si>
  <si>
    <t xml:space="preserve">FITA CREPE AUTOMOTIVA PREMIUM 45X50 VERDE </t>
  </si>
  <si>
    <t xml:space="preserve">LIXA DE FERRO 36 </t>
  </si>
  <si>
    <r>
      <t xml:space="preserve">REMOVEDOR PASTOSO 3,6 LTS </t>
    </r>
    <r>
      <rPr>
        <b/>
        <sz val="10"/>
        <rFont val="Arial"/>
        <family val="2"/>
      </rPr>
      <t>SEM DICLOROMETANO</t>
    </r>
    <r>
      <rPr>
        <sz val="10"/>
        <rFont val="Arial"/>
        <family val="2"/>
        <charset val="1"/>
      </rPr>
      <t>, APROVADO PARA USO EM FIBERGLASS</t>
    </r>
  </si>
  <si>
    <t>PLACA POLIURETANO ALTA DENSIDADE 15MM</t>
  </si>
  <si>
    <t>GEL NÁUTICO 5kg com catalisador</t>
  </si>
  <si>
    <t>KG</t>
  </si>
  <si>
    <t>MASSA POLIESTER 900GR com catalisador</t>
  </si>
  <si>
    <t>LIXA D'ÁGUA 1200</t>
  </si>
  <si>
    <t>TINTA PU 2,7L +  0,9L com catalisador</t>
  </si>
  <si>
    <t xml:space="preserve">PRIMER PU 3,6 L + 0,450L com catalisador </t>
  </si>
  <si>
    <t>TINTA SPRAY COLORIDA uso geral</t>
  </si>
  <si>
    <t>REMOVEDOR NEUTRALIZADOR DE FERRUGEM 900ML</t>
  </si>
  <si>
    <t>QUEROSENE 900 ML</t>
  </si>
  <si>
    <t xml:space="preserve">                 UNIFORME PARA AUXILIAR DE SERVIÇOS GERAIS                                                                                         </t>
  </si>
  <si>
    <t xml:space="preserve">Luva </t>
  </si>
  <si>
    <t>VALOR MENSAL DE UNIFORME AUTOMATICAMENTE INCLUÍDO NA PLANILHA DE MÃO DE OBRA-DO AUXILIAR</t>
  </si>
  <si>
    <t>MATERIAL LIMPEZA (AUXILIAR DE SERVIÇOS GERAIS) - CUSTOS FIXOS MENSAIS</t>
  </si>
  <si>
    <t>DESCRIÇÃO DO ITEM</t>
  </si>
  <si>
    <t>QTDE ANUAL</t>
  </si>
  <si>
    <t>20-XAMPU COM CERA PFIBRA GALÃO 5 LITROS</t>
  </si>
  <si>
    <t>21-DETERGENTE LÍQUIDO CONCENTRADO GALÃO 5 LITROS</t>
  </si>
  <si>
    <t>22-SABÃO EM PÓ 1,6KG</t>
  </si>
  <si>
    <t>23-VEJA LIMPESA PESADA 500ML ou SIMILAR</t>
  </si>
  <si>
    <t>24-VEJA LIMPESA PESADA CLORO ATIVO 500ML ou SIMILAR</t>
  </si>
  <si>
    <t>25-DESUMIFICADOR ANTI MOFO 180G</t>
  </si>
  <si>
    <t>26-SAPONÁCEO CREMOSO 300ML</t>
  </si>
  <si>
    <t>27-TIRA FERRUGEM 50ML</t>
  </si>
  <si>
    <t>28-CLORO 12% PROFISSIONAL GALÃO 5 LITROS</t>
  </si>
  <si>
    <t>29-PANO DE CHÃO ALVEJADO BRANCO 40 X 60</t>
  </si>
  <si>
    <t>30-PANO DE PRATO LISO ALGODÃO COM BAINHA 50 X 70</t>
  </si>
  <si>
    <t>31-PAPEL TOALHA BRANCO INTERFOLHADO 20 X 21 FARDO COM 1000 UNIDADES</t>
  </si>
  <si>
    <t>PCT</t>
  </si>
  <si>
    <t>32-DESINFETANTE CONCENTRADO GALÃO 5 LITROS</t>
  </si>
  <si>
    <t>33-ESPONJA DUPLA FACE ANTI RISCOS</t>
  </si>
  <si>
    <t>34-MASSA DE POLIR PROFISSIONAL BASE DE ÁGUA 1KG</t>
  </si>
  <si>
    <t>35-PAPEL HIGIÊNICO 30M (16 unidades)</t>
  </si>
  <si>
    <t>36-TRAPO DE LIMPEZA COSTURADO</t>
  </si>
  <si>
    <t>37-ÁCIDO OXÁLICO (SAL AZEDO) KG</t>
  </si>
  <si>
    <t>39-BACTERIA PARA BIODIGESTOR KG</t>
  </si>
  <si>
    <t>40-SACO DE LIXO 100L ESPESSURA P-12 50UN</t>
  </si>
  <si>
    <t>41-SACO DE LIXO 30L ESPESSURA P-8 30UN ou 1kg</t>
  </si>
  <si>
    <t>42-SACO DE LIXO PIA BRANCO 100UN</t>
  </si>
  <si>
    <t>43-ALCOOL GEL 300ML</t>
  </si>
  <si>
    <t>44-INSETICIDA SPRAY 400ML</t>
  </si>
  <si>
    <t>45-MATA CUPIM SPRAY 400ml</t>
  </si>
  <si>
    <t>46-GÁS DEDETIZADOR FUMIGANTE_ESTOJO COM 2 UNIDADES 35g</t>
  </si>
  <si>
    <t>47-LUVA DESCARTÁVEL VINIL 100 unidades</t>
  </si>
  <si>
    <t>48-CERA NÁUTICA CRISTALIZADORA</t>
  </si>
  <si>
    <t>49-SILICONE LÍQUIDO NÁUTICO 300ML</t>
  </si>
  <si>
    <t>50-ÁCIDO MURIÁTICO 5 LITROS</t>
  </si>
  <si>
    <t>51-LUSTRA MOVEIS 500 ML</t>
  </si>
  <si>
    <t>52-COPO DESCARTÁVEL PP 300 ML C100</t>
  </si>
  <si>
    <t>53-LIMPA CARPETE 500 ML</t>
  </si>
  <si>
    <t>54-ÁLCOOL LÍQUIDO 70% 900ML</t>
  </si>
  <si>
    <t>VALOR MENSAL DE INSUMOS DE LIMPEZA AUTOMATICAMENTE INCLUÍDO NA PLANILHA DE MÃO DE OBRA-DO AUXILIAR</t>
  </si>
  <si>
    <t>TOTAL ANUAL</t>
  </si>
  <si>
    <t xml:space="preserve">MATERIAIS </t>
  </si>
  <si>
    <t>Carga - nº dias por mês estimada de chamados/ chamados</t>
  </si>
  <si>
    <t>TOTAL ESTIMADO/MÊS</t>
  </si>
  <si>
    <t xml:space="preserve">Tipo de serviço: apoio avulso, em dias úteis, sem excedentes nem extras
</t>
  </si>
  <si>
    <r>
      <t xml:space="preserve">DEVEM SER PREENCHIDAS AS CÉLULAS EM </t>
    </r>
    <r>
      <rPr>
        <b/>
        <sz val="15"/>
        <color rgb="FFFFFFFF"/>
        <rFont val="Arial"/>
        <family val="2"/>
        <charset val="1"/>
      </rPr>
      <t>BRANCO. NÃO MEXA NAS OUTRAS.</t>
    </r>
    <r>
      <rPr>
        <b/>
        <sz val="15"/>
        <color rgb="FFFF0000"/>
        <rFont val="Arial"/>
        <family val="2"/>
        <charset val="1"/>
      </rPr>
      <t xml:space="preserve"> </t>
    </r>
    <r>
      <rPr>
        <b/>
        <u/>
        <sz val="15"/>
        <color rgb="FFFF0000"/>
        <rFont val="Arial"/>
        <family val="2"/>
        <charset val="1"/>
      </rPr>
      <t>CONFERIR BEM ANTES DE LANÇAR A SOMATÓRIA NO COMPRASNET.</t>
    </r>
  </si>
  <si>
    <t>Custo Transporte</t>
  </si>
  <si>
    <t>Custo Encargos (planilha)</t>
  </si>
  <si>
    <t>Custos indiretos,Tributos e Lucros (planilha)</t>
  </si>
  <si>
    <t>Preço final de venda de 1 diária</t>
  </si>
  <si>
    <t>CUSTO MENSALISTA onshore/ 220horas</t>
  </si>
  <si>
    <t xml:space="preserve">AJUDANTE on shore </t>
  </si>
  <si>
    <t>Nº DE DIAS ÚTEIS/MÊS JORNADA 6X1 onshore /12x36 offshore</t>
  </si>
  <si>
    <t xml:space="preserve">CUSTO - DIÁRISTA DE SERVIÇO-DIVISOR=176 horas on shore/14 dias offshore   </t>
  </si>
  <si>
    <t xml:space="preserve">Custo Refeição </t>
  </si>
  <si>
    <t>LAUDO INSALUBRIDADE/PERICULOSIDADE (PAGAMENTO SERÁ FEITO À VISTA, CONTRA A SUA APRESENTAÇÃO À SRRF08)</t>
  </si>
  <si>
    <t>LAUDO PCMSO (PAGAMENTO SERÁ FEITO À VISTA, CONTRA A SUA APRESENTAÇÃO À SRRF08)</t>
  </si>
  <si>
    <t>QTDE</t>
  </si>
  <si>
    <t xml:space="preserve">TOTAL </t>
  </si>
  <si>
    <t>SOMA DA HORA EXTRA + SEU REFLEXO NO RSR= HORAS A MAIS PAGAR NO MÊS PARA, CADA TIPO DE SITUAÇÃO</t>
  </si>
  <si>
    <t>O reflexo RSR a pagar no mês sofre efeito direto do número de feriados</t>
  </si>
  <si>
    <r>
      <rPr>
        <b/>
        <u/>
        <sz val="10"/>
        <rFont val="Liberation Serif"/>
        <family val="1"/>
      </rPr>
      <t>REFLEXO</t>
    </r>
    <r>
      <rPr>
        <b/>
        <sz val="10"/>
        <rFont val="Liberation Serif"/>
        <family val="1"/>
      </rPr>
      <t xml:space="preserve"> DE CADA TIPO DE SITUAÇÃO NO RSR - ACRÉSCIMO NO RSR</t>
    </r>
  </si>
  <si>
    <r>
      <rPr>
        <b/>
        <u/>
        <sz val="10"/>
        <rFont val="Liberation Serif"/>
        <family val="1"/>
      </rPr>
      <t>REFLEXO</t>
    </r>
    <r>
      <rPr>
        <b/>
        <sz val="10"/>
        <rFont val="Liberation Serif"/>
        <family val="1"/>
      </rPr>
      <t xml:space="preserve"> DE CADA TIPO DE SITUAÇÃO EM  13º salário - acréscimo a provisionar </t>
    </r>
  </si>
  <si>
    <r>
      <rPr>
        <b/>
        <u/>
        <sz val="10"/>
        <rFont val="Liberation Serif"/>
        <family val="1"/>
      </rPr>
      <t>IMPACTO</t>
    </r>
    <r>
      <rPr>
        <b/>
        <sz val="10"/>
        <rFont val="Liberation Serif"/>
        <family val="1"/>
      </rPr>
      <t xml:space="preserve"> DE CADA TIPO DE SITUAÇÃO NO AVISO PRÉVIO INDENIZADO (período aquisitivo de 12 meses trabalhados contínuos - supor férias 100% já concedidas)-acréscimo a provisionar</t>
    </r>
  </si>
  <si>
    <r>
      <rPr>
        <b/>
        <u/>
        <sz val="10"/>
        <rFont val="Liberation Serif"/>
        <family val="1"/>
      </rPr>
      <t>IMPACTO</t>
    </r>
    <r>
      <rPr>
        <b/>
        <sz val="10"/>
        <rFont val="Liberation Serif"/>
        <family val="1"/>
      </rPr>
      <t xml:space="preserve"> DE CADA TIPO DE SITUAÇÃO NA MULTA 40% FGTS - acréscimo a provisionar</t>
    </r>
  </si>
  <si>
    <r>
      <t xml:space="preserve">ESTIMATIVA DO ACRÉSCIMO </t>
    </r>
    <r>
      <rPr>
        <b/>
        <u/>
        <sz val="10"/>
        <rFont val="Liberation Serif"/>
        <family val="1"/>
      </rPr>
      <t>ANUAL</t>
    </r>
    <r>
      <rPr>
        <b/>
        <sz val="10"/>
        <rFont val="Liberation Serif"/>
        <family val="1"/>
      </rPr>
      <t>, em R$ - ACRÉSCIMO ESTIMADO TOTAL NO GASTO COM SALÁRIOS PELA OCORRÊNCIA DE CADA TIPO DE SITUAÇÃO</t>
    </r>
  </si>
  <si>
    <t>REFLEXO DE CADA TIPO DE SITUAÇÃO NO RSR - ACRÉSCIMO NO RSR</t>
  </si>
  <si>
    <t xml:space="preserve">REFLEXO DE CADA TIPO DE SITUAÇÃO EM  13º salário - acréscimo a provisionar </t>
  </si>
  <si>
    <t>IMPACTO DE CADA TIPO DE SITUAÇÃO NO AVISO PRÉVIO INDENIZADO (período aquisitivo de 12 meses trabalhados contínuos - supor férias 100% já concedidas) acréscimo a provisionar</t>
  </si>
  <si>
    <t>IMPACTO DE CADA TIPO DE SITUAÇÃO NA MULTA 40% FGTS - acréscimo a provisionar</t>
  </si>
  <si>
    <t>ESTIMATIVA DO ACRÉSCIMO ANUAL, em R$ - ACRÉSCIMO ESTIMADO TOTAL NO GASTO COM SALÁRIOS PELA OCORRÊNCIA DE CADA TIPO DE SITUAÇÃO</t>
  </si>
  <si>
    <t>GASTO ANUAL COM INSUMOS</t>
  </si>
  <si>
    <r>
      <t xml:space="preserve">MÓDULO 3 - Provisão para Rescisão </t>
    </r>
    <r>
      <rPr>
        <b/>
        <sz val="10"/>
        <color rgb="FFFF0000"/>
        <rFont val="Liberation Serif"/>
        <family val="1"/>
      </rPr>
      <t>(Custos não renováveis - A e C serão extintos após 12 meses de contrato)</t>
    </r>
  </si>
  <si>
    <r>
      <t xml:space="preserve">Aviso Prévio Indenizado </t>
    </r>
    <r>
      <rPr>
        <sz val="10"/>
        <color rgb="FFFF0000"/>
        <rFont val="Liberation Serif"/>
        <family val="1"/>
      </rPr>
      <t>- será suprimido após 12 meses</t>
    </r>
  </si>
  <si>
    <r>
      <t xml:space="preserve">Aviso Prévio Trabalhado (7 dias) - </t>
    </r>
    <r>
      <rPr>
        <sz val="10"/>
        <color rgb="FFFF0000"/>
        <rFont val="Liberation Serif"/>
        <family val="1"/>
      </rPr>
      <t>será suprimido após 12 meses</t>
    </r>
  </si>
  <si>
    <t xml:space="preserve">             </t>
  </si>
  <si>
    <t>INSUMOS DE MATERIAL PARA O TRABALHO DO DIA A DIA - MECÂNICO</t>
  </si>
  <si>
    <r>
      <t xml:space="preserve">Transporte </t>
    </r>
    <r>
      <rPr>
        <sz val="10"/>
        <color rgb="FFFF0000"/>
        <rFont val="Liberation Serif"/>
        <family val="1"/>
      </rPr>
      <t>(informar na planilha de benefícios)</t>
    </r>
  </si>
  <si>
    <r>
      <t xml:space="preserve">Auxílio-Refeição/Alimentação </t>
    </r>
    <r>
      <rPr>
        <sz val="10"/>
        <color rgb="FFFF0000"/>
        <rFont val="Liberation Serif"/>
        <family val="1"/>
      </rPr>
      <t>(informar  na planilha de benefícios)</t>
    </r>
  </si>
  <si>
    <r>
      <t xml:space="preserve">Aviso Prévio Indenizado </t>
    </r>
    <r>
      <rPr>
        <sz val="10"/>
        <color rgb="FFFF0000"/>
        <rFont val="Liberation Serif"/>
        <family val="1"/>
      </rPr>
      <t>-  suprimido após 12 meses</t>
    </r>
  </si>
  <si>
    <r>
      <t xml:space="preserve">Aviso Prévio Trabalhado (7 dias) - </t>
    </r>
    <r>
      <rPr>
        <sz val="10"/>
        <color rgb="FFFF0000"/>
        <rFont val="Liberation Serif"/>
        <family val="1"/>
      </rPr>
      <t xml:space="preserve"> suprimido após 12 meses</t>
    </r>
  </si>
  <si>
    <t>Mecânico de Apoio</t>
  </si>
  <si>
    <t>Auxiliar de Apoio</t>
  </si>
  <si>
    <t>Nº DE DIÁRIAS ESTIMADAS/MÊS</t>
  </si>
  <si>
    <t>TOTAL ESTIMADO PARA O CONTRATO DURANTE 12 MESES</t>
  </si>
  <si>
    <t>GASTO TOTAL ESTIMADO - 12 meses</t>
  </si>
  <si>
    <r>
      <rPr>
        <b/>
        <u/>
        <sz val="14"/>
        <color rgb="FFFFFFFF"/>
        <rFont val="Liberation Serif"/>
        <family val="1"/>
      </rPr>
      <t xml:space="preserve">GASTOS ESTIMADOS COM MATERIAIS  – </t>
    </r>
    <r>
      <rPr>
        <b/>
        <u/>
        <sz val="14"/>
        <color rgb="FFFF0000"/>
        <rFont val="Liberation Serif"/>
        <family val="1"/>
      </rPr>
      <t>NÃO PREENCHER NADA AQUI, SÓ CONFERIR: VALORES VÊM DAS PLANILHAS</t>
    </r>
  </si>
  <si>
    <t>Total anual somado com BDI</t>
  </si>
  <si>
    <r>
      <t xml:space="preserve">Equipamentos -– </t>
    </r>
    <r>
      <rPr>
        <sz val="10"/>
        <color rgb="FFFF0000"/>
        <rFont val="Liberation Serif"/>
        <family val="1"/>
      </rPr>
      <t>Preenchimento automático - veja planilha de insumos diversos.</t>
    </r>
  </si>
  <si>
    <r>
      <t xml:space="preserve">Materiais para uso no dia a dia - </t>
    </r>
    <r>
      <rPr>
        <sz val="10"/>
        <color rgb="FFFF0000"/>
        <rFont val="Liberation Serif"/>
        <family val="1"/>
      </rPr>
      <t xml:space="preserve">Preenchimento automático - veja planilha de insumos diversos. </t>
    </r>
  </si>
  <si>
    <r>
      <t xml:space="preserve">Uniformes (valores mensais por empregado) – </t>
    </r>
    <r>
      <rPr>
        <sz val="10"/>
        <color rgb="FFFF0000"/>
        <rFont val="Liberation Serif"/>
        <family val="1"/>
      </rPr>
      <t>Preenchimento automático - veja planilha de benefícios.</t>
    </r>
  </si>
  <si>
    <t>BDI SERVIÇOS</t>
  </si>
  <si>
    <t>BDI MATERIAIS</t>
  </si>
  <si>
    <t>Nº DE DIAS ÚTEIS DE 1 MÊS PARA CÁLCULO DIÁRIA</t>
  </si>
  <si>
    <t xml:space="preserve">VALOR HISTÓRICO MENSAL SEM BDI </t>
  </si>
  <si>
    <t>Extras e refexos RSR para Mecânico (valor estimado, só será pago quando incorrido)</t>
  </si>
  <si>
    <t>Extras e refexos RSR para Auxiliar (valor estimado, só será pago quando incorrido)</t>
  </si>
  <si>
    <t>Diária de viagem fixa  (só será pago quando incorrido)</t>
  </si>
  <si>
    <t>GASTO TOTAL ANUAL</t>
  </si>
  <si>
    <t>Gasto para 1 posto de serviço</t>
  </si>
  <si>
    <t>PRAZO VIGÊNCIA (MESES) OU Nº OCORRÊNCIAS ESTIMADAS CADA 12 MESES</t>
  </si>
  <si>
    <t xml:space="preserve">Valor proposto por item de serviço – preço unitário INDIVIDUAL ESTIMADO para 12 meses de vigência do contrato    </t>
  </si>
  <si>
    <t>GASTO ESTIMADO COM FUNCIONÁRIOS DE APOIO (NÃO RESIDENTES, AVULSOS) TOTAL 12 MESES</t>
  </si>
  <si>
    <t>Preço</t>
  </si>
  <si>
    <t>PLANILHA DE CÁLCULO DE BDI – EXCLUSIVO  PARA RESSARCIMENTO DE SERVIÇOS E MATERIAIS COTADOS POR MEIO DE FAC – A OBRIGAÇÃO DE CONFERIR OS VALORES É SEMPRE DO LICITANTE</t>
  </si>
  <si>
    <r>
      <t xml:space="preserve">DEVEM SER PREENCHIDAS AS CÉLULAS EM </t>
    </r>
    <r>
      <rPr>
        <b/>
        <sz val="15"/>
        <color rgb="FFFFFFFF"/>
        <rFont val="Arial"/>
        <family val="2"/>
        <charset val="1"/>
      </rPr>
      <t>BRANCO. NÃO MEXA NAS OUTRAS.</t>
    </r>
    <r>
      <rPr>
        <b/>
        <sz val="15"/>
        <color rgb="FFFF0000"/>
        <rFont val="Arial"/>
        <family val="2"/>
        <charset val="1"/>
      </rPr>
      <t xml:space="preserve"> </t>
    </r>
    <r>
      <rPr>
        <b/>
        <u/>
        <sz val="15"/>
        <color rgb="FFFF0000"/>
        <rFont val="Arial"/>
        <family val="2"/>
        <charset val="1"/>
      </rPr>
      <t>CONFERIR BEM ANTES DE LANÇAR A PROPOSTA.</t>
    </r>
  </si>
  <si>
    <r>
      <t>NÃO MEXER NESTA PLANILHA.</t>
    </r>
    <r>
      <rPr>
        <b/>
        <sz val="15"/>
        <color rgb="FFFF0000"/>
        <rFont val="Arial"/>
        <family val="2"/>
        <charset val="1"/>
      </rPr>
      <t xml:space="preserve"> </t>
    </r>
    <r>
      <rPr>
        <b/>
        <u/>
        <sz val="15"/>
        <color theme="0"/>
        <rFont val="Arial"/>
        <family val="2"/>
      </rPr>
      <t xml:space="preserve">ELA É REFERENCIAL PARA RESSARCIMENTO DE VALORES DE HORAS EXTRAS, QUANDO FOREM REQUERIDAS </t>
    </r>
  </si>
  <si>
    <r>
      <t xml:space="preserve">DEVEM SER PREENCHIDAS AS CÉLULAS EM </t>
    </r>
    <r>
      <rPr>
        <b/>
        <sz val="15"/>
        <color rgb="FFFFFFFF"/>
        <rFont val="Liberation Serif"/>
        <family val="1"/>
      </rPr>
      <t>BRANCO</t>
    </r>
    <r>
      <rPr>
        <b/>
        <sz val="15"/>
        <color rgb="FFFF0000"/>
        <rFont val="Liberation Serif"/>
        <family val="1"/>
      </rPr>
      <t xml:space="preserve">, AS DEMAIS CONTÉM FÓRMULAS AUTOMÁTICAS. </t>
    </r>
    <r>
      <rPr>
        <b/>
        <u/>
        <sz val="15"/>
        <color rgb="FFFF0000"/>
        <rFont val="Liberation Serif"/>
        <family val="1"/>
      </rPr>
      <t>CONFERIR BEM TODOS OS CÁLCULOS ANTES DE ENTREGAR.</t>
    </r>
  </si>
  <si>
    <r>
      <t xml:space="preserve">Materiais limpeza para uso no dia a dia - </t>
    </r>
    <r>
      <rPr>
        <sz val="10"/>
        <color rgb="FFFF0000"/>
        <rFont val="Liberation Serif"/>
        <family val="1"/>
      </rPr>
      <t>Preenchimento automático - veja planilha de insumos diversos</t>
    </r>
  </si>
  <si>
    <t xml:space="preserve">BDI-MATERIAIS </t>
  </si>
  <si>
    <r>
      <t xml:space="preserve">BDI-SERVIÇOS </t>
    </r>
    <r>
      <rPr>
        <sz val="18"/>
        <rFont val="Liberation Serif"/>
        <family val="1"/>
      </rPr>
      <t>ESPECIALIZADOS</t>
    </r>
    <r>
      <rPr>
        <sz val="20"/>
        <rFont val="Liberation Serif"/>
        <family val="1"/>
      </rPr>
      <t xml:space="preserve"> </t>
    </r>
  </si>
  <si>
    <t>CTRL</t>
  </si>
  <si>
    <t xml:space="preserve">QTDE </t>
  </si>
  <si>
    <t>VALOR TOTAL</t>
  </si>
  <si>
    <t>MATERIAIS DE LIMPEZA - PAGAMENTO CONFORME O FORNECIMENTO</t>
  </si>
  <si>
    <t>MATERIAIS DE PINTURA-PAGAMENTO CONFORME O FORNECIMENTO</t>
  </si>
  <si>
    <t>MATERIAL ELETRICO-PAGAMENTO CONFORME O FORNECIMENTO</t>
  </si>
  <si>
    <t>MATERIAL DE CONSUMO DE BORDO-PAGAMENTO CONFORME O FORNECIMENTO</t>
  </si>
  <si>
    <t>MATERIAL DE MANUTENÇÃO EM GERAL UTILIZADO ESPORADICAMENTE-PAGAMENTO CONFORME O FORNECIMENTO</t>
  </si>
  <si>
    <t xml:space="preserve"> MATERIAL MANUTENÇÃO EM GERAL UTILIZADO FREQUENTEMENTE-PAGAMENTO CONFORME O FORNECIMENTO</t>
  </si>
  <si>
    <t>TOTAL - MATERIAL DE LIMPEZA EM GERAL UTILIZADO FREQUENTEMENTE</t>
  </si>
  <si>
    <r>
      <rPr>
        <b/>
        <sz val="15"/>
        <color rgb="FFFFFFFF"/>
        <rFont val="Arial"/>
        <family val="2"/>
        <charset val="1"/>
      </rPr>
      <t xml:space="preserve"> </t>
    </r>
    <r>
      <rPr>
        <b/>
        <sz val="15"/>
        <color rgb="FFFF0000"/>
        <rFont val="Arial"/>
        <family val="2"/>
      </rPr>
      <t>NÃO PREENCHA NADA NESTA PLANILHA.</t>
    </r>
    <r>
      <rPr>
        <b/>
        <sz val="15"/>
        <color rgb="FFFF0000"/>
        <rFont val="Arial"/>
        <family val="2"/>
        <charset val="1"/>
      </rPr>
      <t xml:space="preserve"> USEA-A PARA </t>
    </r>
    <r>
      <rPr>
        <b/>
        <u/>
        <sz val="15"/>
        <color rgb="FFFF0000"/>
        <rFont val="Arial"/>
        <family val="2"/>
        <charset val="1"/>
      </rPr>
      <t>CONFERIR BEM TODOS OS VALORES ANTES DE LANÇAR A PROPOSTA NO COMPRAS_BR.</t>
    </r>
  </si>
  <si>
    <r>
      <rPr>
        <b/>
        <sz val="15"/>
        <color rgb="FFFF0000"/>
        <rFont val="Arial"/>
        <family val="2"/>
      </rPr>
      <t xml:space="preserve"> NÃO MEXA EM NADA NESTA PLANILHA.</t>
    </r>
    <r>
      <rPr>
        <b/>
        <sz val="15"/>
        <color rgb="FFFF0000"/>
        <rFont val="Arial"/>
        <family val="2"/>
        <charset val="1"/>
      </rPr>
      <t xml:space="preserve"> USEA-A PARA </t>
    </r>
    <r>
      <rPr>
        <b/>
        <u/>
        <sz val="15"/>
        <color rgb="FFFF0000"/>
        <rFont val="Arial"/>
        <family val="2"/>
        <charset val="1"/>
      </rPr>
      <t>CONFERIR BEM TODOS OS VALORES ANTES DE LANÇAR A PROPOSTA NO COMPRAS_BR.</t>
    </r>
  </si>
  <si>
    <t>VALOR MENSAL DE INSUMO-FERRAMENTAS- INCLUÍDO NA PLANILHA DE MÃO DE OBRA-MECÂNICO</t>
  </si>
  <si>
    <t>VALOR MENSAL DE INSUMO-MATERIAIS-INCLUÍDO NA PLANILHA DE MÃO DE OBRA-MECÂNICO</t>
  </si>
  <si>
    <t>VALOR MENSAL DE UNIFORME INCLUÍDO NA PLANILHA DE MÃO DE OBRA-MECÂNICO</t>
  </si>
  <si>
    <r>
      <rPr>
        <b/>
        <u/>
        <sz val="12"/>
        <rFont val="Liberation Serif"/>
        <family val="1"/>
      </rPr>
      <t xml:space="preserve">PEÇAS E MATERIAIS CRÍTICOS </t>
    </r>
    <r>
      <rPr>
        <b/>
        <sz val="12"/>
        <rFont val="Liberation Serif"/>
        <family val="1"/>
      </rPr>
      <t xml:space="preserve">NÃO PREVISTOS NO TR NEM PRECIFICADOS NOS ITENS ANTERIORES – TERÃO INCIDÊNCIA DE BDI </t>
    </r>
  </si>
  <si>
    <r>
      <rPr>
        <b/>
        <u/>
        <sz val="12"/>
        <rFont val="Liberation Serif"/>
        <family val="1"/>
      </rPr>
      <t>SERVIÇOS ESPECIALIZADOS CRÍTICOS</t>
    </r>
    <r>
      <rPr>
        <b/>
        <sz val="12"/>
        <rFont val="Liberation Serif"/>
        <family val="1"/>
      </rPr>
      <t xml:space="preserve"> NÃO PREVISTOS NO TR NEM PRECIFICADOS NOS ITENS ANTERIORES – TERÃO INCIDÊNCIA DE BDI </t>
    </r>
  </si>
  <si>
    <t xml:space="preserve"> ESTIMATIVA-MÃO DE OBRA RESIDENTE </t>
  </si>
  <si>
    <t xml:space="preserve"> ESTIMATIVA-M. O. APOIO </t>
  </si>
  <si>
    <t xml:space="preserve">ESTIMATIVA – SERVIÇOS ESPECIALIZADOS </t>
  </si>
  <si>
    <t>ESTIMATIVA – MATERIAIS LISTADOS A PREÇO FIXO</t>
  </si>
  <si>
    <r>
      <t>PREÇO TOTAL ESTIMATIVO ANUAL DO</t>
    </r>
    <r>
      <rPr>
        <b/>
        <u/>
        <sz val="14"/>
        <color rgb="FFFF0000"/>
        <rFont val="Liberation Serif"/>
        <family val="1"/>
      </rPr>
      <t xml:space="preserve"> ITEM 01</t>
    </r>
    <r>
      <rPr>
        <b/>
        <u/>
        <sz val="14"/>
        <color rgb="FF0070C0"/>
        <rFont val="Liberation Serif"/>
        <family val="1"/>
      </rPr>
      <t xml:space="preserve"> DA LICITAÇÃO</t>
    </r>
  </si>
  <si>
    <r>
      <t xml:space="preserve">PREÇO TOTAL ESTIMATIVO ANUAL DO </t>
    </r>
    <r>
      <rPr>
        <b/>
        <u/>
        <sz val="14"/>
        <color rgb="FFFF0000"/>
        <rFont val="Liberation Serif"/>
        <family val="1"/>
      </rPr>
      <t>ITEM 02</t>
    </r>
    <r>
      <rPr>
        <b/>
        <u/>
        <sz val="14"/>
        <color rgb="FF0070C0"/>
        <rFont val="Liberation Serif"/>
        <family val="1"/>
      </rPr>
      <t xml:space="preserve"> DA LICITAÇÃO</t>
    </r>
  </si>
  <si>
    <r>
      <t xml:space="preserve">PREÇO TOTAL ESTIMATIVO ANUAL DO </t>
    </r>
    <r>
      <rPr>
        <b/>
        <u/>
        <sz val="14"/>
        <color rgb="FFFF0000"/>
        <rFont val="Liberation Serif"/>
        <family val="1"/>
      </rPr>
      <t>ITEM 03</t>
    </r>
    <r>
      <rPr>
        <b/>
        <u/>
        <sz val="14"/>
        <color rgb="FF0070C0"/>
        <rFont val="Liberation Serif"/>
        <family val="1"/>
      </rPr>
      <t xml:space="preserve"> DA LICITAÇÃO</t>
    </r>
  </si>
  <si>
    <t>Preço total</t>
  </si>
  <si>
    <t>FERRAMENTAL DE BORDO-3 JOGOS COMPLETOS, 1 PARA CADA LANCHA</t>
  </si>
  <si>
    <t>LISTA COMPLETA CONFORME PLANILHA RESPECTIVA</t>
  </si>
  <si>
    <t>31-Chave de impacto manual_fenda_philips_8 peças</t>
  </si>
  <si>
    <t>RESSARCIMENTO MENSAL</t>
  </si>
  <si>
    <t>RESSARCIMENTOL ANUAL</t>
  </si>
  <si>
    <t>MATERIAIS DE MANUTENÇÃO E CONSUMO DE BORDO PARA 12 MESES  (Será pago conforme a demanda)</t>
  </si>
  <si>
    <t>BOINA DUPLA FACE PARA POLIMENTO 202mm</t>
  </si>
  <si>
    <t>58-Tesoura corta vergalhão 42 polegadas</t>
  </si>
  <si>
    <t>59-Multimetro digital  600v Ac/dc Cat I 3 1/2 dígitos</t>
  </si>
  <si>
    <t>60-Esmerilhadeira angular  4.1/2Pol. 800W 220V</t>
  </si>
  <si>
    <t>61-Marreta cabeça oitavada 500g com cabo de madeira</t>
  </si>
  <si>
    <t>62-Alicate bomba dágua 10 polegadas</t>
  </si>
  <si>
    <t>63-Jogo de chaves biela 8 a 19mm 12 peças CrV</t>
  </si>
  <si>
    <t>64-Marreta cabeça oitavada 3 kg - cabo de madeira</t>
  </si>
  <si>
    <t>65-Jogo de chave estriada meia lua 10 a 22 mm</t>
  </si>
  <si>
    <t>66-Pegador magnético telescópico tipo caneta - 80cm / 3,5 kg</t>
  </si>
  <si>
    <t>67-Talha manual de corrente cap 1ton - 3 metros de elevação</t>
  </si>
  <si>
    <t>68 - Cálibre de lâmina para medição de folga, 20 lâminas retas com 100mm de comprimento, espessuras calibradas de 0,05 a 1,00mm.</t>
  </si>
  <si>
    <t>38-DESENGRAXANTE ALCALINO GALÃO 5 LITROS</t>
  </si>
  <si>
    <t>55-Escova manual de limpeza multiuso</t>
  </si>
  <si>
    <t>56-Esfregão Macio Cabo Ajustavel Limpeza Pratica</t>
  </si>
  <si>
    <t>57-Esponja Fibra Abrasiva Sintética, tipo limpeza de grelhas</t>
  </si>
  <si>
    <t>60-Limpa vidro 500ML, frasco com gatilho</t>
  </si>
  <si>
    <t>62-Rodo plástico com 40 cm, cabo de 1,20 m</t>
  </si>
  <si>
    <t>64-Vassoura multiuso com cerdas plásticas/nylon, 19cm, cabo de 1,20m</t>
  </si>
  <si>
    <t>58-Flotador limpador multiuso</t>
  </si>
  <si>
    <t>59-Hidratante para banco de couro - uso automobilístico - frasco 500ML, pronto para uso</t>
  </si>
  <si>
    <t>61-Revitalizador de plástico líquido frasco 500ML</t>
  </si>
  <si>
    <t>63-Silicone em gel 300ml, uso interno/externo</t>
  </si>
  <si>
    <t>ETIMATIVA DE GASTO ANUAL DE MATERIAIS SOB DEMANDA</t>
  </si>
  <si>
    <t>51-Ferro de solda 100W para estanho</t>
  </si>
  <si>
    <t>51-Ferro de solda 100W-220V</t>
  </si>
  <si>
    <t>69 - Caixa plástica quadrada para massa, de 20 litros</t>
  </si>
  <si>
    <t>Ressarcimento mensal</t>
  </si>
  <si>
    <t xml:space="preserve">MECÂNICO NAVAL APOIO  (deslocado) </t>
  </si>
  <si>
    <t>RESSARCIMENTO FERRAMENTAL EXTRA DE BORDO PARA 12 MESES - 3 JOGOS COMPLETOS, 1 PARA CADA LANCHA (será ressarcida sua efetiva disponibilização, em parcelas mensais - veja na planilha correspondente)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</si>
</sst>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4" formatCode="_-&quot;R$&quot;\ * #,##0.00_-;\-&quot;R$&quot;\ * #,##0.00_-;_-&quot;R$&quot;\ * &quot;-&quot;??_-;_-@_-"/>
    <numFmt numFmtId="164" formatCode="dd/mm/yy"/>
    <numFmt numFmtId="165" formatCode="&quot;R$ &quot;#,##0.00\ ;&quot;(R$ &quot;#,##0.00\)"/>
    <numFmt numFmtId="166" formatCode="mmmm/yyyy"/>
    <numFmt numFmtId="167" formatCode="[$R$-416]\ #,##0.00;[Red]\-[$R$-416]\ #,##0.00"/>
    <numFmt numFmtId="168" formatCode="0.000%"/>
    <numFmt numFmtId="169" formatCode="&quot; R$ &quot;#,##0.00\ ;&quot; R$ (&quot;#,##0.00\);&quot; R$ -&quot;#\ ;@\ "/>
    <numFmt numFmtId="170" formatCode="00"/>
    <numFmt numFmtId="171" formatCode="&quot;R$ &quot;#,##0.00"/>
    <numFmt numFmtId="172" formatCode="0.0"/>
    <numFmt numFmtId="173" formatCode="* #,##0.00\ ;\-* #,##0.00\ ;* \-#\ ;@\ "/>
    <numFmt numFmtId="174" formatCode="&quot;R$&quot;\ #,##0.00"/>
    <numFmt numFmtId="175" formatCode="&quot;R$&quot;\ #,##0.0"/>
    <numFmt numFmtId="176" formatCode="0.0000"/>
    <numFmt numFmtId="177" formatCode="_(&quot;R$ &quot;* #,##0.00_);_(&quot;R$ &quot;* \(#,##0.00\);_(&quot;R$ &quot;* \-??_);_(@_)"/>
  </numFmts>
  <fonts count="98" x14ac:knownFonts="1">
    <font>
      <sz val="10"/>
      <name val="Arial"/>
      <family val="2"/>
      <charset val="1"/>
    </font>
    <font>
      <sz val="11"/>
      <color theme="1"/>
      <name val="Calibri"/>
      <family val="2"/>
      <scheme val="minor"/>
    </font>
    <font>
      <b/>
      <sz val="10"/>
      <name val="Arial"/>
      <family val="2"/>
      <charset val="1"/>
    </font>
    <font>
      <b/>
      <sz val="15"/>
      <color rgb="FFFF0000"/>
      <name val="Arial"/>
      <family val="2"/>
      <charset val="1"/>
    </font>
    <font>
      <b/>
      <sz val="15"/>
      <color rgb="FFFFFFFF"/>
      <name val="Arial"/>
      <family val="2"/>
      <charset val="1"/>
    </font>
    <font>
      <b/>
      <u/>
      <sz val="15"/>
      <color rgb="FFFF0000"/>
      <name val="Arial"/>
      <family val="2"/>
      <charset val="1"/>
    </font>
    <font>
      <b/>
      <sz val="15"/>
      <color rgb="FFFF3333"/>
      <name val="Arial"/>
      <family val="2"/>
      <charset val="1"/>
    </font>
    <font>
      <b/>
      <sz val="8"/>
      <color rgb="FF000000"/>
      <name val="Tahoma"/>
      <family val="2"/>
      <charset val="1"/>
    </font>
    <font>
      <sz val="10"/>
      <name val="Arial"/>
      <family val="2"/>
      <charset val="1"/>
    </font>
    <font>
      <b/>
      <sz val="12"/>
      <name val="Liberation Serif"/>
      <family val="1"/>
    </font>
    <font>
      <b/>
      <sz val="10"/>
      <name val="Liberation Serif"/>
      <family val="1"/>
    </font>
    <font>
      <sz val="10"/>
      <name val="Liberation Serif"/>
      <family val="1"/>
    </font>
    <font>
      <b/>
      <sz val="10"/>
      <color rgb="FF000000"/>
      <name val="Liberation Serif"/>
      <family val="1"/>
    </font>
    <font>
      <b/>
      <sz val="14"/>
      <name val="Liberation Serif"/>
      <family val="1"/>
    </font>
    <font>
      <b/>
      <sz val="10"/>
      <color theme="0"/>
      <name val="Liberation Serif"/>
      <family val="1"/>
    </font>
    <font>
      <b/>
      <sz val="15"/>
      <color rgb="FFFF0000"/>
      <name val="Liberation Serif"/>
      <family val="1"/>
    </font>
    <font>
      <b/>
      <sz val="15"/>
      <color rgb="FFFFFFFF"/>
      <name val="Liberation Serif"/>
      <family val="1"/>
    </font>
    <font>
      <b/>
      <u/>
      <sz val="15"/>
      <color rgb="FFFF0000"/>
      <name val="Liberation Serif"/>
      <family val="1"/>
    </font>
    <font>
      <sz val="10"/>
      <name val="Arial"/>
      <family val="2"/>
    </font>
    <font>
      <b/>
      <sz val="18"/>
      <color rgb="FFFF0000"/>
      <name val="Liberation Serif"/>
      <family val="1"/>
    </font>
    <font>
      <sz val="18"/>
      <color rgb="FFFF0000"/>
      <name val="Liberation Serif"/>
      <family val="1"/>
    </font>
    <font>
      <b/>
      <sz val="18"/>
      <color rgb="FFFF0000"/>
      <name val="Arial"/>
      <family val="2"/>
      <charset val="1"/>
    </font>
    <font>
      <b/>
      <sz val="18"/>
      <color theme="0"/>
      <name val="Arial"/>
      <family val="2"/>
      <charset val="1"/>
    </font>
    <font>
      <b/>
      <sz val="16"/>
      <name val="Liberation Serif"/>
      <family val="1"/>
    </font>
    <font>
      <b/>
      <sz val="12"/>
      <color rgb="FFFF0000"/>
      <name val="Liberation Serif"/>
      <family val="1"/>
    </font>
    <font>
      <sz val="11"/>
      <color rgb="FF000000"/>
      <name val="Liberation Serif"/>
      <family val="1"/>
    </font>
    <font>
      <sz val="16"/>
      <name val="Liberation Serif"/>
      <family val="1"/>
    </font>
    <font>
      <sz val="20"/>
      <name val="Liberation Serif"/>
      <family val="1"/>
    </font>
    <font>
      <sz val="14"/>
      <name val="Liberation Serif"/>
      <family val="1"/>
    </font>
    <font>
      <b/>
      <u/>
      <sz val="20"/>
      <name val="Liberation Serif"/>
      <family val="1"/>
    </font>
    <font>
      <b/>
      <u/>
      <sz val="12"/>
      <color rgb="FFFFFFFF"/>
      <name val="Liberation Serif"/>
      <family val="1"/>
    </font>
    <font>
      <b/>
      <u/>
      <sz val="14"/>
      <color rgb="FFFF0000"/>
      <name val="Liberation Serif"/>
      <family val="1"/>
    </font>
    <font>
      <b/>
      <sz val="14"/>
      <color rgb="FF000000"/>
      <name val="Liberation Serif"/>
      <family val="1"/>
    </font>
    <font>
      <b/>
      <u/>
      <sz val="14"/>
      <color rgb="FFFFFFFF"/>
      <name val="Liberation Serif"/>
      <family val="1"/>
    </font>
    <font>
      <b/>
      <sz val="10"/>
      <color rgb="FFFFFFFF"/>
      <name val="Liberation Serif"/>
      <family val="1"/>
    </font>
    <font>
      <b/>
      <sz val="20"/>
      <color theme="0"/>
      <name val="Liberation Serif"/>
      <family val="1"/>
    </font>
    <font>
      <b/>
      <sz val="13"/>
      <color theme="0"/>
      <name val="Liberation Serif"/>
      <family val="1"/>
    </font>
    <font>
      <b/>
      <sz val="16"/>
      <color rgb="FFFFFFFF"/>
      <name val="Liberation Serif"/>
      <family val="1"/>
    </font>
    <font>
      <sz val="12"/>
      <color rgb="FFFF0000"/>
      <name val="Liberation Serif"/>
      <family val="1"/>
    </font>
    <font>
      <sz val="10"/>
      <color rgb="FF008080"/>
      <name val="Liberation Serif"/>
      <family val="1"/>
    </font>
    <font>
      <sz val="10"/>
      <color rgb="FFFFFFFF"/>
      <name val="Liberation Serif"/>
      <family val="1"/>
    </font>
    <font>
      <b/>
      <sz val="13"/>
      <name val="Liberation Serif"/>
      <family val="1"/>
    </font>
    <font>
      <b/>
      <sz val="10"/>
      <color rgb="FF008080"/>
      <name val="Liberation Serif"/>
      <family val="1"/>
    </font>
    <font>
      <b/>
      <sz val="10"/>
      <color rgb="FF0066CC"/>
      <name val="Liberation Serif"/>
      <family val="1"/>
    </font>
    <font>
      <b/>
      <i/>
      <sz val="10"/>
      <color rgb="FF0066CC"/>
      <name val="Liberation Serif"/>
      <family val="1"/>
    </font>
    <font>
      <sz val="7"/>
      <color rgb="FF000000"/>
      <name val="Liberation Serif"/>
      <family val="1"/>
    </font>
    <font>
      <sz val="10"/>
      <color rgb="FF0000FF"/>
      <name val="Liberation Serif"/>
      <family val="1"/>
    </font>
    <font>
      <sz val="10"/>
      <color rgb="FF000000"/>
      <name val="Liberation Serif"/>
      <family val="1"/>
    </font>
    <font>
      <b/>
      <sz val="10"/>
      <color rgb="FF333333"/>
      <name val="Liberation Serif"/>
      <family val="1"/>
    </font>
    <font>
      <b/>
      <sz val="10"/>
      <color rgb="FF0000FF"/>
      <name val="Liberation Serif"/>
      <family val="1"/>
    </font>
    <font>
      <b/>
      <sz val="10"/>
      <color rgb="FFFF0000"/>
      <name val="Liberation Serif"/>
      <family val="1"/>
    </font>
    <font>
      <b/>
      <i/>
      <sz val="10"/>
      <color rgb="FF008080"/>
      <name val="Liberation Serif"/>
      <family val="1"/>
    </font>
    <font>
      <b/>
      <sz val="7"/>
      <name val="Liberation Serif"/>
      <family val="1"/>
    </font>
    <font>
      <sz val="10"/>
      <color rgb="FFFF0000"/>
      <name val="Liberation Serif"/>
      <family val="1"/>
    </font>
    <font>
      <b/>
      <i/>
      <sz val="10"/>
      <name val="Liberation Serif"/>
      <family val="1"/>
    </font>
    <font>
      <b/>
      <i/>
      <sz val="10"/>
      <color rgb="FF000000"/>
      <name val="Liberation Serif"/>
      <family val="1"/>
    </font>
    <font>
      <b/>
      <i/>
      <sz val="10"/>
      <color rgb="FF0000FF"/>
      <name val="Liberation Serif"/>
      <family val="1"/>
    </font>
    <font>
      <b/>
      <sz val="8"/>
      <color rgb="FF666699"/>
      <name val="Liberation Serif"/>
      <family val="1"/>
    </font>
    <font>
      <i/>
      <sz val="8"/>
      <color rgb="FF666699"/>
      <name val="Liberation Serif"/>
      <family val="1"/>
    </font>
    <font>
      <b/>
      <sz val="10.5"/>
      <name val="Liberation Serif"/>
      <family val="1"/>
    </font>
    <font>
      <b/>
      <i/>
      <sz val="10"/>
      <color rgb="FF666699"/>
      <name val="Liberation Serif"/>
      <family val="1"/>
    </font>
    <font>
      <b/>
      <i/>
      <sz val="9"/>
      <color rgb="FF666699"/>
      <name val="Liberation Serif"/>
      <family val="1"/>
    </font>
    <font>
      <i/>
      <sz val="10"/>
      <name val="Liberation Serif"/>
      <family val="1"/>
    </font>
    <font>
      <b/>
      <i/>
      <sz val="10"/>
      <color rgb="FF0000CC"/>
      <name val="Liberation Serif"/>
      <family val="1"/>
    </font>
    <font>
      <b/>
      <sz val="12"/>
      <color rgb="FF000000"/>
      <name val="Liberation Serif"/>
      <family val="1"/>
    </font>
    <font>
      <b/>
      <sz val="12"/>
      <color rgb="FFFFFFFF"/>
      <name val="Liberation Serif"/>
      <family val="1"/>
    </font>
    <font>
      <b/>
      <sz val="18"/>
      <color rgb="FFFFFFFF"/>
      <name val="Liberation Serif"/>
      <family val="1"/>
    </font>
    <font>
      <b/>
      <sz val="15"/>
      <color rgb="FFFF3333"/>
      <name val="Liberation Serif"/>
      <family val="1"/>
    </font>
    <font>
      <b/>
      <sz val="18"/>
      <name val="Liberation Serif"/>
      <family val="1"/>
    </font>
    <font>
      <b/>
      <sz val="7"/>
      <name val="Arial"/>
      <family val="2"/>
    </font>
    <font>
      <sz val="10"/>
      <color theme="0"/>
      <name val="Liberation Serif"/>
      <family val="1"/>
    </font>
    <font>
      <b/>
      <sz val="14"/>
      <color theme="0"/>
      <name val="Liberation Serif"/>
      <family val="1"/>
    </font>
    <font>
      <sz val="8"/>
      <name val="Liberation Serif"/>
      <family val="1"/>
    </font>
    <font>
      <sz val="10"/>
      <color rgb="FF0070C0"/>
      <name val="Liberation Serif"/>
      <family val="1"/>
    </font>
    <font>
      <b/>
      <sz val="10"/>
      <color rgb="FF0070C0"/>
      <name val="Liberation Serif"/>
      <family val="1"/>
    </font>
    <font>
      <b/>
      <sz val="8"/>
      <name val="Liberation Serif"/>
      <family val="1"/>
    </font>
    <font>
      <b/>
      <sz val="8"/>
      <color rgb="FF0070C0"/>
      <name val="Liberation Serif"/>
      <family val="1"/>
    </font>
    <font>
      <u/>
      <sz val="10"/>
      <name val="Liberation Serif"/>
      <family val="1"/>
    </font>
    <font>
      <sz val="10"/>
      <color theme="1"/>
      <name val="Arial"/>
      <family val="2"/>
      <charset val="1"/>
    </font>
    <font>
      <b/>
      <u/>
      <sz val="10"/>
      <name val="Liberation Serif"/>
      <family val="1"/>
    </font>
    <font>
      <b/>
      <sz val="12"/>
      <color indexed="9"/>
      <name val="Arial"/>
      <family val="2"/>
    </font>
    <font>
      <b/>
      <sz val="12"/>
      <color theme="7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2"/>
      <color theme="0"/>
      <name val="Arial"/>
      <family val="2"/>
    </font>
    <font>
      <sz val="10"/>
      <color indexed="9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b/>
      <sz val="10"/>
      <color theme="0"/>
      <name val="Arial"/>
      <family val="2"/>
    </font>
    <font>
      <b/>
      <sz val="14"/>
      <color theme="0"/>
      <name val="Arial"/>
      <family val="2"/>
    </font>
    <font>
      <sz val="10"/>
      <color theme="0"/>
      <name val="Arial"/>
      <family val="2"/>
    </font>
    <font>
      <b/>
      <u/>
      <sz val="12"/>
      <name val="Liberation Serif"/>
      <family val="1"/>
    </font>
    <font>
      <b/>
      <sz val="16"/>
      <color theme="0"/>
      <name val="Arial"/>
      <family val="2"/>
      <charset val="1"/>
    </font>
    <font>
      <b/>
      <sz val="15"/>
      <color rgb="FFFF0000"/>
      <name val="Arial"/>
      <family val="2"/>
    </font>
    <font>
      <b/>
      <u/>
      <sz val="15"/>
      <color theme="0"/>
      <name val="Arial"/>
      <family val="2"/>
    </font>
    <font>
      <sz val="18"/>
      <name val="Liberation Serif"/>
      <family val="1"/>
    </font>
    <font>
      <sz val="10"/>
      <color theme="0"/>
      <name val="Arial"/>
      <family val="2"/>
      <charset val="1"/>
    </font>
    <font>
      <b/>
      <u/>
      <sz val="14"/>
      <color rgb="FF0070C0"/>
      <name val="Liberation Serif"/>
      <family val="1"/>
    </font>
  </fonts>
  <fills count="77">
    <fill>
      <patternFill patternType="none"/>
    </fill>
    <fill>
      <patternFill patternType="gray125"/>
    </fill>
    <fill>
      <patternFill patternType="solid">
        <fgColor rgb="FF0000FF"/>
        <bgColor rgb="FF0000CC"/>
      </patternFill>
    </fill>
    <fill>
      <patternFill patternType="solid">
        <fgColor rgb="FF000000"/>
        <bgColor rgb="FF000080"/>
      </patternFill>
    </fill>
    <fill>
      <patternFill patternType="solid">
        <fgColor rgb="FFCCFFFF"/>
        <bgColor rgb="FFCCFFCC"/>
      </patternFill>
    </fill>
    <fill>
      <patternFill patternType="solid">
        <fgColor rgb="FFFFFFFF"/>
        <bgColor rgb="FFFFFFCC"/>
      </patternFill>
    </fill>
    <fill>
      <patternFill patternType="solid">
        <fgColor rgb="FFFFFFCC"/>
        <bgColor rgb="FFFFFFFF"/>
      </patternFill>
    </fill>
    <fill>
      <patternFill patternType="solid">
        <fgColor rgb="FFCCFFCC"/>
        <bgColor rgb="FFCCFFFF"/>
      </patternFill>
    </fill>
    <fill>
      <patternFill patternType="solid">
        <fgColor rgb="FFCFE7F5"/>
        <bgColor rgb="FFD9D9D9"/>
      </patternFill>
    </fill>
    <fill>
      <patternFill patternType="solid">
        <fgColor rgb="FF0000CC"/>
        <bgColor rgb="FF0000FF"/>
      </patternFill>
    </fill>
    <fill>
      <patternFill patternType="solid">
        <fgColor rgb="FFFF0000"/>
        <bgColor rgb="FFFF3333"/>
      </patternFill>
    </fill>
    <fill>
      <patternFill patternType="solid">
        <fgColor rgb="FFFFD320"/>
        <bgColor rgb="FFFFCC00"/>
      </patternFill>
    </fill>
    <fill>
      <patternFill patternType="solid">
        <fgColor rgb="FF99CCFF"/>
        <bgColor rgb="FF83CAFF"/>
      </patternFill>
    </fill>
    <fill>
      <patternFill patternType="solid">
        <fgColor rgb="FF008080"/>
        <bgColor rgb="FF0084D1"/>
      </patternFill>
    </fill>
    <fill>
      <patternFill patternType="solid">
        <fgColor rgb="FFCC99FF"/>
        <bgColor rgb="FFCC99CC"/>
      </patternFill>
    </fill>
    <fill>
      <patternFill patternType="solid">
        <fgColor rgb="FFFF9900"/>
        <bgColor rgb="FFFF9966"/>
      </patternFill>
    </fill>
    <fill>
      <patternFill patternType="solid">
        <fgColor rgb="FFE6FF00"/>
        <bgColor rgb="FFFFFF00"/>
      </patternFill>
    </fill>
    <fill>
      <patternFill patternType="solid">
        <fgColor rgb="FFFFCC00"/>
        <bgColor rgb="FFFFD320"/>
      </patternFill>
    </fill>
    <fill>
      <patternFill patternType="solid">
        <fgColor rgb="FFFFFF00"/>
        <bgColor rgb="FFE6FF00"/>
      </patternFill>
    </fill>
    <fill>
      <patternFill patternType="solid">
        <fgColor rgb="FF00B8FF"/>
        <bgColor rgb="FF00CCFF"/>
      </patternFill>
    </fill>
    <fill>
      <patternFill patternType="solid">
        <fgColor rgb="FFCCCCCC"/>
        <bgColor rgb="FFC0C0C0"/>
      </patternFill>
    </fill>
    <fill>
      <patternFill patternType="solid">
        <fgColor rgb="FFFFFF66"/>
        <bgColor rgb="FFFFFF00"/>
      </patternFill>
    </fill>
    <fill>
      <patternFill patternType="solid">
        <fgColor rgb="FF3399FF"/>
        <bgColor rgb="FF0099FF"/>
      </patternFill>
    </fill>
    <fill>
      <patternFill patternType="solid">
        <fgColor rgb="FFFFCC99"/>
        <bgColor rgb="FFD9D9D9"/>
      </patternFill>
    </fill>
    <fill>
      <patternFill patternType="solid">
        <fgColor rgb="FF33FF99"/>
        <bgColor rgb="FF66FF99"/>
      </patternFill>
    </fill>
    <fill>
      <patternFill patternType="solid">
        <fgColor rgb="FF66FFFF"/>
        <bgColor rgb="FF99FFFF"/>
      </patternFill>
    </fill>
    <fill>
      <patternFill patternType="solid">
        <fgColor rgb="FFFF99FF"/>
        <bgColor rgb="FFCC99FF"/>
      </patternFill>
    </fill>
    <fill>
      <patternFill patternType="solid">
        <fgColor rgb="FF00CCCC"/>
        <bgColor rgb="FF00CCFF"/>
      </patternFill>
    </fill>
    <fill>
      <patternFill patternType="solid">
        <fgColor rgb="FFD9D9D9"/>
        <bgColor rgb="FFCCCCCC"/>
      </patternFill>
    </fill>
    <fill>
      <patternFill patternType="solid">
        <fgColor rgb="FFC0C0C0"/>
        <bgColor rgb="FFBFBFBF"/>
      </patternFill>
    </fill>
    <fill>
      <patternFill patternType="solid">
        <fgColor rgb="FFBFBFBF"/>
        <bgColor rgb="FFC0C0C0"/>
      </patternFill>
    </fill>
    <fill>
      <patternFill patternType="solid">
        <fgColor rgb="FF0084D1"/>
        <bgColor rgb="FF0099FF"/>
      </patternFill>
    </fill>
    <fill>
      <patternFill patternType="solid">
        <fgColor rgb="FF83CAFF"/>
        <bgColor rgb="FF99CCFF"/>
      </patternFill>
    </fill>
    <fill>
      <patternFill patternType="solid">
        <fgColor rgb="FF66FF66"/>
        <bgColor rgb="FF66FF99"/>
      </patternFill>
    </fill>
    <fill>
      <patternFill patternType="solid">
        <fgColor rgb="FF99FFFF"/>
        <bgColor rgb="FF66FFFF"/>
      </patternFill>
    </fill>
    <fill>
      <patternFill patternType="solid">
        <fgColor rgb="FF729FCF"/>
        <bgColor rgb="FF9999FF"/>
      </patternFill>
    </fill>
    <fill>
      <patternFill patternType="solid">
        <fgColor rgb="FFB2B2B2"/>
        <bgColor rgb="FFBFBFBF"/>
      </patternFill>
    </fill>
    <fill>
      <patternFill patternType="solid">
        <fgColor rgb="FFFFFF00"/>
        <bgColor rgb="FFCCFFCC"/>
      </patternFill>
    </fill>
    <fill>
      <patternFill patternType="solid">
        <fgColor theme="1"/>
        <bgColor indexed="64"/>
      </patternFill>
    </fill>
    <fill>
      <patternFill patternType="solid">
        <fgColor theme="1"/>
        <bgColor rgb="FFCCFF00"/>
      </patternFill>
    </fill>
    <fill>
      <patternFill patternType="solid">
        <fgColor rgb="FF92D050"/>
        <bgColor rgb="FFCC99FF"/>
      </patternFill>
    </fill>
    <fill>
      <patternFill patternType="solid">
        <fgColor rgb="FFFF0000"/>
        <bgColor rgb="FFE6FF00"/>
      </patternFill>
    </fill>
    <fill>
      <patternFill patternType="solid">
        <fgColor rgb="FFFFFF00"/>
        <bgColor indexed="64"/>
      </patternFill>
    </fill>
    <fill>
      <patternFill patternType="solid">
        <fgColor rgb="FF0070C0"/>
        <bgColor rgb="FFE6FF00"/>
      </patternFill>
    </fill>
    <fill>
      <patternFill patternType="solid">
        <fgColor rgb="FF00B050"/>
        <bgColor indexed="64"/>
      </patternFill>
    </fill>
    <fill>
      <patternFill patternType="solid">
        <fgColor rgb="FFCCFFFF"/>
        <bgColor rgb="FFFFFFFF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2EFDA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D9E1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rgb="FF0070C0"/>
        <bgColor indexed="39"/>
      </patternFill>
    </fill>
    <fill>
      <patternFill patternType="solid">
        <fgColor theme="1"/>
        <bgColor indexed="39"/>
      </patternFill>
    </fill>
    <fill>
      <patternFill patternType="solid">
        <fgColor indexed="27"/>
        <bgColor indexed="41"/>
      </patternFill>
    </fill>
    <fill>
      <patternFill patternType="solid">
        <fgColor rgb="FFFFC000"/>
        <bgColor indexed="64"/>
      </patternFill>
    </fill>
    <fill>
      <patternFill patternType="solid">
        <fgColor rgb="FFCCFFFF"/>
        <bgColor indexed="41"/>
      </patternFill>
    </fill>
    <fill>
      <patternFill patternType="solid">
        <fgColor theme="9" tint="0.79998168889431442"/>
        <bgColor indexed="34"/>
      </patternFill>
    </fill>
    <fill>
      <patternFill patternType="solid">
        <fgColor rgb="FF0070C0"/>
        <bgColor indexed="12"/>
      </patternFill>
    </fill>
    <fill>
      <patternFill patternType="solid">
        <fgColor rgb="FFFFC000"/>
        <bgColor indexed="39"/>
      </patternFill>
    </fill>
    <fill>
      <patternFill patternType="solid">
        <fgColor rgb="FFFF99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0070C0"/>
        <bgColor indexed="41"/>
      </patternFill>
    </fill>
    <fill>
      <patternFill patternType="solid">
        <fgColor rgb="FFCCFFCC"/>
        <bgColor indexed="64"/>
      </patternFill>
    </fill>
    <fill>
      <patternFill patternType="solid">
        <fgColor rgb="FFCCFFCC"/>
        <bgColor rgb="FFFFFFCC"/>
      </patternFill>
    </fill>
    <fill>
      <patternFill patternType="solid">
        <fgColor theme="1"/>
        <bgColor indexed="41"/>
      </patternFill>
    </fill>
    <fill>
      <patternFill patternType="solid">
        <fgColor rgb="FFE2EFDA"/>
        <bgColor indexed="52"/>
      </patternFill>
    </fill>
    <fill>
      <patternFill patternType="solid">
        <fgColor rgb="FFE2EFDA"/>
        <bgColor indexed="26"/>
      </patternFill>
    </fill>
    <fill>
      <patternFill patternType="solid">
        <fgColor theme="1"/>
        <bgColor rgb="FFFF9966"/>
      </patternFill>
    </fill>
    <fill>
      <patternFill patternType="solid">
        <fgColor theme="1"/>
        <bgColor rgb="FFC0C0C0"/>
      </patternFill>
    </fill>
    <fill>
      <patternFill patternType="solid">
        <fgColor rgb="FFFFFFFF"/>
        <bgColor indexed="64"/>
      </patternFill>
    </fill>
    <fill>
      <patternFill patternType="solid">
        <fgColor theme="1"/>
        <bgColor rgb="FF000080"/>
      </patternFill>
    </fill>
    <fill>
      <patternFill patternType="solid">
        <fgColor rgb="FFE2EFDA"/>
        <bgColor indexed="34"/>
      </patternFill>
    </fill>
    <fill>
      <patternFill patternType="solid">
        <fgColor theme="7" tint="0.79998168889431442"/>
        <bgColor rgb="FFCC99FF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 tint="-9.9978637043366805E-2"/>
        <bgColor indexed="64"/>
      </patternFill>
    </fill>
  </fills>
  <borders count="120">
    <border>
      <left/>
      <right/>
      <top/>
      <bottom/>
      <diagonal/>
    </border>
    <border>
      <left/>
      <right/>
      <top style="thin">
        <color rgb="FF333333"/>
      </top>
      <bottom style="thin">
        <color rgb="FF333333"/>
      </bottom>
      <diagonal/>
    </border>
    <border>
      <left style="thin">
        <color auto="1"/>
      </left>
      <right/>
      <top/>
      <bottom/>
      <diagonal/>
    </border>
    <border>
      <left style="thin">
        <color rgb="FF333333"/>
      </left>
      <right style="thin">
        <color auto="1"/>
      </right>
      <top style="thin">
        <color rgb="FF333333"/>
      </top>
      <bottom style="thin">
        <color rgb="FF333333"/>
      </bottom>
      <diagonal/>
    </border>
    <border>
      <left style="thin">
        <color rgb="FF004586"/>
      </left>
      <right/>
      <top style="thin">
        <color rgb="FF004586"/>
      </top>
      <bottom/>
      <diagonal/>
    </border>
    <border>
      <left style="double">
        <color rgb="FF333333"/>
      </left>
      <right/>
      <top style="thin">
        <color rgb="FF333333"/>
      </top>
      <bottom style="thin">
        <color rgb="FF333333"/>
      </bottom>
      <diagonal/>
    </border>
    <border>
      <left/>
      <right/>
      <top style="thin">
        <color auto="1"/>
      </top>
      <bottom style="thin">
        <color rgb="FF333333"/>
      </bottom>
      <diagonal/>
    </border>
    <border>
      <left/>
      <right style="double">
        <color rgb="FF333333"/>
      </right>
      <top style="thin">
        <color auto="1"/>
      </top>
      <bottom style="thin">
        <color rgb="FF333333"/>
      </bottom>
      <diagonal/>
    </border>
    <border>
      <left style="double">
        <color rgb="FF0066CC"/>
      </left>
      <right style="thin">
        <color rgb="FF0066CC"/>
      </right>
      <top style="thin">
        <color rgb="FF0066CC"/>
      </top>
      <bottom style="thin">
        <color rgb="FF0066CC"/>
      </bottom>
      <diagonal/>
    </border>
    <border>
      <left/>
      <right/>
      <top style="thin">
        <color rgb="FF333333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rgb="FF333333"/>
      </left>
      <right style="thin">
        <color auto="1"/>
      </right>
      <top style="thin">
        <color rgb="FF333333"/>
      </top>
      <bottom style="thin">
        <color rgb="FF333333"/>
      </bottom>
      <diagonal/>
    </border>
    <border>
      <left/>
      <right style="double">
        <color rgb="FF333333"/>
      </right>
      <top style="thin">
        <color rgb="FF333333"/>
      </top>
      <bottom style="thin">
        <color rgb="FF333333"/>
      </bottom>
      <diagonal/>
    </border>
    <border>
      <left style="thin">
        <color rgb="FF333333"/>
      </left>
      <right/>
      <top style="thin">
        <color rgb="FF333333"/>
      </top>
      <bottom style="thin">
        <color rgb="FF333333"/>
      </bottom>
      <diagonal/>
    </border>
    <border>
      <left style="thin">
        <color rgb="FF333333"/>
      </left>
      <right/>
      <top style="thin">
        <color rgb="FF333333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rgb="FF333333"/>
      </left>
      <right style="double">
        <color rgb="FF333333"/>
      </right>
      <top style="thin">
        <color auto="1"/>
      </top>
      <bottom style="thin">
        <color rgb="FF333333"/>
      </bottom>
      <diagonal/>
    </border>
    <border>
      <left style="thin">
        <color rgb="FF0000FF"/>
      </left>
      <right style="thin">
        <color rgb="FF0000FF"/>
      </right>
      <top style="thin">
        <color rgb="FF0000FF"/>
      </top>
      <bottom style="thin">
        <color rgb="FF0000FF"/>
      </bottom>
      <diagonal/>
    </border>
    <border>
      <left style="thin">
        <color rgb="FF333333"/>
      </left>
      <right style="thin">
        <color rgb="FFFF0000"/>
      </right>
      <top style="thin">
        <color rgb="FF333333"/>
      </top>
      <bottom style="thin">
        <color rgb="FF333333"/>
      </bottom>
      <diagonal/>
    </border>
    <border>
      <left style="thin">
        <color rgb="FFFF0000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 style="thin">
        <color auto="1"/>
      </left>
      <right style="thin">
        <color auto="1"/>
      </right>
      <top style="thin">
        <color rgb="FF333333"/>
      </top>
      <bottom style="thin">
        <color rgb="FF33333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rgb="FF333333"/>
      </top>
      <bottom style="thin">
        <color auto="1"/>
      </bottom>
      <diagonal/>
    </border>
    <border>
      <left/>
      <right/>
      <top/>
      <bottom style="thin">
        <color rgb="FF333333"/>
      </bottom>
      <diagonal/>
    </border>
    <border>
      <left/>
      <right style="thin">
        <color auto="1"/>
      </right>
      <top style="thin">
        <color auto="1"/>
      </top>
      <bottom style="thin">
        <color rgb="FF333333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/>
      <diagonal/>
    </border>
    <border>
      <left style="thin">
        <color rgb="FF333333"/>
      </left>
      <right style="thin">
        <color rgb="FF333333"/>
      </right>
      <top/>
      <bottom style="thin">
        <color rgb="FF333333"/>
      </bottom>
      <diagonal/>
    </border>
    <border>
      <left/>
      <right style="double">
        <color rgb="FF333333"/>
      </right>
      <top/>
      <bottom style="thin">
        <color rgb="FF333333"/>
      </bottom>
      <diagonal/>
    </border>
    <border>
      <left style="double">
        <color rgb="FF333333"/>
      </left>
      <right/>
      <top/>
      <bottom style="thin">
        <color rgb="FF333333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 style="double">
        <color rgb="FF333333"/>
      </left>
      <right style="thin">
        <color auto="1"/>
      </right>
      <top style="thin">
        <color auto="1"/>
      </top>
      <bottom style="thin">
        <color rgb="FF333333"/>
      </bottom>
      <diagonal/>
    </border>
    <border>
      <left style="thin">
        <color rgb="FF333333"/>
      </left>
      <right style="double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 style="thin">
        <color rgb="FF004586"/>
      </top>
      <bottom style="thin">
        <color rgb="FF004586"/>
      </bottom>
      <diagonal/>
    </border>
    <border>
      <left/>
      <right style="double">
        <color rgb="FF333333"/>
      </right>
      <top style="thin">
        <color rgb="FF333333"/>
      </top>
      <bottom style="thin">
        <color auto="1"/>
      </bottom>
      <diagonal/>
    </border>
    <border>
      <left style="thin">
        <color auto="1"/>
      </left>
      <right style="thin">
        <color rgb="FF333333"/>
      </right>
      <top/>
      <bottom style="thin">
        <color rgb="FF333333"/>
      </bottom>
      <diagonal/>
    </border>
    <border>
      <left style="thin">
        <color rgb="FF333333"/>
      </left>
      <right style="thin">
        <color auto="1"/>
      </right>
      <top/>
      <bottom style="thin">
        <color rgb="FF333333"/>
      </bottom>
      <diagonal/>
    </border>
    <border>
      <left style="thin">
        <color auto="1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 style="thin">
        <color auto="1"/>
      </left>
      <right style="thin">
        <color rgb="FF333333"/>
      </right>
      <top style="thin">
        <color rgb="FF333333"/>
      </top>
      <bottom style="thin">
        <color auto="1"/>
      </bottom>
      <diagonal/>
    </border>
    <border>
      <left style="thin">
        <color rgb="FF333333"/>
      </left>
      <right style="thin">
        <color auto="1"/>
      </right>
      <top style="thin">
        <color rgb="FF333333"/>
      </top>
      <bottom style="thin">
        <color auto="1"/>
      </bottom>
      <diagonal/>
    </border>
    <border>
      <left style="thin">
        <color auto="1"/>
      </left>
      <right style="double">
        <color rgb="FF333333"/>
      </right>
      <top style="thin">
        <color auto="1"/>
      </top>
      <bottom style="thin">
        <color rgb="FF333333"/>
      </bottom>
      <diagonal/>
    </border>
    <border>
      <left style="double">
        <color rgb="FF333333"/>
      </left>
      <right style="thin">
        <color auto="1"/>
      </right>
      <top/>
      <bottom style="thin">
        <color rgb="FF333333"/>
      </bottom>
      <diagonal/>
    </border>
    <border>
      <left style="thin">
        <color auto="1"/>
      </left>
      <right style="double">
        <color rgb="FF333333"/>
      </right>
      <top style="thin">
        <color rgb="FF333333"/>
      </top>
      <bottom style="thin">
        <color rgb="FF333333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rgb="FF004586"/>
      </right>
      <top style="thin">
        <color rgb="FF004586"/>
      </top>
      <bottom style="thin">
        <color rgb="FF004586"/>
      </bottom>
      <diagonal/>
    </border>
    <border>
      <left style="thin">
        <color rgb="FF004586"/>
      </left>
      <right style="thin">
        <color rgb="FF004586"/>
      </right>
      <top style="thin">
        <color rgb="FF004586"/>
      </top>
      <bottom style="thin">
        <color rgb="FF004586"/>
      </bottom>
      <diagonal/>
    </border>
    <border>
      <left/>
      <right style="hair">
        <color rgb="FF004586"/>
      </right>
      <top style="thin">
        <color rgb="FF004586"/>
      </top>
      <bottom style="thin">
        <color rgb="FF004586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rgb="FF004586"/>
      </left>
      <right/>
      <top style="thin">
        <color rgb="FF004586"/>
      </top>
      <bottom style="thin">
        <color rgb="FF004586"/>
      </bottom>
      <diagonal/>
    </border>
    <border>
      <left style="hair">
        <color rgb="FF004586"/>
      </left>
      <right/>
      <top style="thin">
        <color rgb="FF004586"/>
      </top>
      <bottom style="thin">
        <color rgb="FF004586"/>
      </bottom>
      <diagonal/>
    </border>
    <border>
      <left style="double">
        <color rgb="FF004586"/>
      </left>
      <right/>
      <top style="thin">
        <color rgb="FF004586"/>
      </top>
      <bottom style="thin">
        <color rgb="FF004586"/>
      </bottom>
      <diagonal/>
    </border>
    <border>
      <left/>
      <right/>
      <top style="thin">
        <color rgb="FF004586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4586"/>
      </right>
      <top style="thin">
        <color rgb="FF004586"/>
      </top>
      <bottom/>
      <diagonal/>
    </border>
    <border>
      <left style="thin">
        <color rgb="FF004586"/>
      </left>
      <right/>
      <top style="thin">
        <color rgb="FF004586"/>
      </top>
      <bottom style="thin">
        <color auto="1"/>
      </bottom>
      <diagonal/>
    </border>
    <border>
      <left/>
      <right style="thin">
        <color rgb="FF004586"/>
      </right>
      <top style="thin">
        <color rgb="FF004586"/>
      </top>
      <bottom style="thin">
        <color auto="1"/>
      </bottom>
      <diagonal/>
    </border>
    <border>
      <left style="hair">
        <color rgb="FF004586"/>
      </left>
      <right/>
      <top/>
      <bottom style="thin">
        <color rgb="FF004586"/>
      </bottom>
      <diagonal/>
    </border>
    <border>
      <left/>
      <right/>
      <top style="thin">
        <color rgb="FF004586"/>
      </top>
      <bottom style="thin">
        <color auto="1"/>
      </bottom>
      <diagonal/>
    </border>
    <border>
      <left style="thin">
        <color rgb="FF004586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rgb="FF004586"/>
      </left>
      <right/>
      <top style="thin">
        <color rgb="FF004586"/>
      </top>
      <bottom style="thin">
        <color auto="1"/>
      </bottom>
      <diagonal/>
    </border>
    <border>
      <left/>
      <right style="hair">
        <color rgb="FF004586"/>
      </right>
      <top style="thin">
        <color rgb="FF004586"/>
      </top>
      <bottom style="thin">
        <color auto="1"/>
      </bottom>
      <diagonal/>
    </border>
    <border>
      <left style="thin">
        <color rgb="FF004586"/>
      </left>
      <right style="hair">
        <color rgb="FF004586"/>
      </right>
      <top style="thin">
        <color rgb="FF004586"/>
      </top>
      <bottom style="thin">
        <color rgb="FF004586"/>
      </bottom>
      <diagonal/>
    </border>
    <border>
      <left style="hair">
        <color rgb="FF004586"/>
      </left>
      <right style="thin">
        <color rgb="FF004586"/>
      </right>
      <top style="thin">
        <color rgb="FF004586"/>
      </top>
      <bottom style="thin">
        <color rgb="FF004586"/>
      </bottom>
      <diagonal/>
    </border>
    <border>
      <left/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 style="thin">
        <color auto="1"/>
      </right>
      <top style="thin">
        <color rgb="FF333333"/>
      </top>
      <bottom style="thin">
        <color rgb="FF333333"/>
      </bottom>
      <diagonal/>
    </border>
    <border>
      <left/>
      <right style="double">
        <color rgb="FF0066CC"/>
      </right>
      <top/>
      <bottom style="thin">
        <color rgb="FF333333"/>
      </bottom>
      <diagonal/>
    </border>
    <border>
      <left/>
      <right style="double">
        <color rgb="FF0066CC"/>
      </right>
      <top style="thin">
        <color rgb="FF333333"/>
      </top>
      <bottom style="thin">
        <color rgb="FF333333"/>
      </bottom>
      <diagonal/>
    </border>
    <border>
      <left style="thin">
        <color rgb="FF333333"/>
      </left>
      <right/>
      <top/>
      <bottom/>
      <diagonal/>
    </border>
    <border>
      <left/>
      <right style="thin">
        <color rgb="FF333333"/>
      </right>
      <top/>
      <bottom/>
      <diagonal/>
    </border>
    <border>
      <left style="thin">
        <color rgb="FF333333"/>
      </left>
      <right/>
      <top/>
      <bottom style="thin">
        <color rgb="FF333333"/>
      </bottom>
      <diagonal/>
    </border>
    <border>
      <left/>
      <right style="thin">
        <color rgb="FF333333"/>
      </right>
      <top/>
      <bottom style="thin">
        <color rgb="FF333333"/>
      </bottom>
      <diagonal/>
    </border>
    <border>
      <left style="double">
        <color rgb="FF333333"/>
      </left>
      <right style="thin">
        <color rgb="FF004586"/>
      </right>
      <top style="thin">
        <color rgb="FF333333"/>
      </top>
      <bottom/>
      <diagonal/>
    </border>
    <border>
      <left style="double">
        <color rgb="FF333333"/>
      </left>
      <right style="thin">
        <color rgb="FF004586"/>
      </right>
      <top/>
      <bottom/>
      <diagonal/>
    </border>
    <border>
      <left style="double">
        <color rgb="FF333333"/>
      </left>
      <right style="thin">
        <color rgb="FF004586"/>
      </right>
      <top/>
      <bottom style="thin">
        <color rgb="FF333333"/>
      </bottom>
      <diagonal/>
    </border>
    <border>
      <left/>
      <right style="thin">
        <color rgb="FF333333"/>
      </right>
      <top style="thin">
        <color rgb="FF333333"/>
      </top>
      <bottom/>
      <diagonal/>
    </border>
    <border>
      <left style="double">
        <color rgb="FF0066CC"/>
      </left>
      <right style="thin">
        <color rgb="FF004586"/>
      </right>
      <top style="thin">
        <color rgb="FF0066CC"/>
      </top>
      <bottom style="thin">
        <color rgb="FF333333"/>
      </bottom>
      <diagonal/>
    </border>
    <border>
      <left style="double">
        <color auto="1"/>
      </left>
      <right style="thin">
        <color auto="1"/>
      </right>
      <top style="thin">
        <color rgb="FF333333"/>
      </top>
      <bottom style="thin">
        <color rgb="FF333333"/>
      </bottom>
      <diagonal/>
    </border>
    <border>
      <left style="thin">
        <color auto="1"/>
      </left>
      <right/>
      <top style="thin">
        <color rgb="FF333333"/>
      </top>
      <bottom style="thin">
        <color auto="1"/>
      </bottom>
      <diagonal/>
    </border>
    <border>
      <left style="double">
        <color rgb="FF333333"/>
      </left>
      <right style="thin">
        <color auto="1"/>
      </right>
      <top style="thin">
        <color rgb="FF333333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double">
        <color indexed="21"/>
      </bottom>
      <diagonal/>
    </border>
    <border>
      <left/>
      <right/>
      <top style="double">
        <color indexed="21"/>
      </top>
      <bottom/>
      <diagonal/>
    </border>
    <border>
      <left style="thin">
        <color indexed="21"/>
      </left>
      <right style="thin">
        <color indexed="21"/>
      </right>
      <top/>
      <bottom style="thin">
        <color indexed="21"/>
      </bottom>
      <diagonal/>
    </border>
    <border>
      <left style="thin">
        <color indexed="21"/>
      </left>
      <right style="thin">
        <color indexed="21"/>
      </right>
      <top style="thin">
        <color indexed="21"/>
      </top>
      <bottom style="thin">
        <color indexed="21"/>
      </bottom>
      <diagonal/>
    </border>
    <border>
      <left style="thin">
        <color indexed="21"/>
      </left>
      <right style="thin">
        <color indexed="21"/>
      </right>
      <top style="thin">
        <color indexed="21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rgb="FF004586"/>
      </top>
      <bottom style="thin">
        <color auto="1"/>
      </bottom>
      <diagonal/>
    </border>
    <border>
      <left/>
      <right/>
      <top/>
      <bottom style="thin">
        <color rgb="FF004586"/>
      </bottom>
      <diagonal/>
    </border>
    <border>
      <left/>
      <right style="thin">
        <color rgb="FF004586"/>
      </right>
      <top/>
      <bottom style="thin">
        <color rgb="FF00458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auto="1"/>
      </top>
      <bottom style="thin">
        <color rgb="FF004586"/>
      </bottom>
      <diagonal/>
    </border>
    <border>
      <left/>
      <right style="hair">
        <color rgb="FF004586"/>
      </right>
      <top style="thin">
        <color rgb="FF004586"/>
      </top>
      <bottom/>
      <diagonal/>
    </border>
    <border>
      <left style="thin">
        <color rgb="FF004586"/>
      </left>
      <right/>
      <top/>
      <bottom/>
      <diagonal/>
    </border>
    <border>
      <left style="hair">
        <color rgb="FF004586"/>
      </left>
      <right/>
      <top/>
      <bottom/>
      <diagonal/>
    </border>
    <border>
      <left style="thin">
        <color indexed="21"/>
      </left>
      <right style="thin">
        <color indexed="21"/>
      </right>
      <top/>
      <bottom/>
      <diagonal/>
    </border>
  </borders>
  <cellStyleXfs count="5">
    <xf numFmtId="0" fontId="0" fillId="0" borderId="0"/>
    <xf numFmtId="0" fontId="8" fillId="0" borderId="0"/>
    <xf numFmtId="0" fontId="1" fillId="0" borderId="0"/>
    <xf numFmtId="0" fontId="18" fillId="0" borderId="0"/>
    <xf numFmtId="44" fontId="8" fillId="0" borderId="0" applyFont="0" applyFill="0" applyBorder="0" applyAlignment="0" applyProtection="0"/>
  </cellStyleXfs>
  <cellXfs count="852">
    <xf numFmtId="0" fontId="0" fillId="0" borderId="0" xfId="0"/>
    <xf numFmtId="0" fontId="0" fillId="3" borderId="0" xfId="0" applyFill="1"/>
    <xf numFmtId="0" fontId="0" fillId="0" borderId="0" xfId="0" applyFont="1" applyAlignment="1">
      <alignment horizontal="center"/>
    </xf>
    <xf numFmtId="0" fontId="0" fillId="0" borderId="0" xfId="0" applyBorder="1"/>
    <xf numFmtId="167" fontId="10" fillId="19" borderId="51" xfId="0" applyNumberFormat="1" applyFont="1" applyFill="1" applyBorder="1" applyAlignment="1">
      <alignment horizontal="center" vertical="center" wrapText="1"/>
    </xf>
    <xf numFmtId="0" fontId="11" fillId="22" borderId="21" xfId="0" applyFont="1" applyFill="1" applyBorder="1" applyAlignment="1">
      <alignment horizontal="center" vertical="center" wrapText="1"/>
    </xf>
    <xf numFmtId="169" fontId="11" fillId="4" borderId="51" xfId="0" applyNumberFormat="1" applyFont="1" applyFill="1" applyBorder="1" applyAlignment="1">
      <alignment horizontal="center" vertical="center"/>
    </xf>
    <xf numFmtId="167" fontId="11" fillId="0" borderId="51" xfId="0" applyNumberFormat="1" applyFont="1" applyBorder="1" applyAlignment="1">
      <alignment horizontal="center" vertical="center" wrapText="1"/>
    </xf>
    <xf numFmtId="172" fontId="11" fillId="24" borderId="21" xfId="0" applyNumberFormat="1" applyFont="1" applyFill="1" applyBorder="1" applyAlignment="1">
      <alignment horizontal="center" vertical="center" wrapText="1"/>
    </xf>
    <xf numFmtId="167" fontId="11" fillId="25" borderId="21" xfId="0" applyNumberFormat="1" applyFont="1" applyFill="1" applyBorder="1" applyAlignment="1">
      <alignment horizontal="center" vertical="center" wrapText="1"/>
    </xf>
    <xf numFmtId="167" fontId="11" fillId="0" borderId="52" xfId="0" applyNumberFormat="1" applyFont="1" applyBorder="1" applyAlignment="1" applyProtection="1">
      <alignment horizontal="center" vertical="center" wrapText="1"/>
      <protection locked="0"/>
    </xf>
    <xf numFmtId="167" fontId="10" fillId="11" borderId="51" xfId="0" applyNumberFormat="1" applyFont="1" applyFill="1" applyBorder="1" applyAlignment="1">
      <alignment horizontal="center" vertical="center" wrapText="1"/>
    </xf>
    <xf numFmtId="0" fontId="10" fillId="19" borderId="51" xfId="0" applyFont="1" applyFill="1" applyBorder="1" applyAlignment="1">
      <alignment horizontal="center" vertical="center" wrapText="1"/>
    </xf>
    <xf numFmtId="0" fontId="11" fillId="0" borderId="42" xfId="0" applyFont="1" applyBorder="1" applyAlignment="1">
      <alignment horizontal="center" vertical="center"/>
    </xf>
    <xf numFmtId="171" fontId="11" fillId="0" borderId="43" xfId="0" applyNumberFormat="1" applyFont="1" applyBorder="1" applyAlignment="1" applyProtection="1">
      <alignment horizontal="center" vertical="center"/>
    </xf>
    <xf numFmtId="171" fontId="11" fillId="16" borderId="21" xfId="0" applyNumberFormat="1" applyFont="1" applyFill="1" applyBorder="1" applyAlignment="1" applyProtection="1">
      <alignment horizontal="center" vertical="center"/>
    </xf>
    <xf numFmtId="171" fontId="10" fillId="16" borderId="21" xfId="0" applyNumberFormat="1" applyFont="1" applyFill="1" applyBorder="1" applyAlignment="1" applyProtection="1">
      <alignment horizontal="center" vertical="center"/>
    </xf>
    <xf numFmtId="0" fontId="10" fillId="16" borderId="2" xfId="0" applyFont="1" applyFill="1" applyBorder="1" applyAlignment="1">
      <alignment horizontal="center" vertical="center" wrapText="1"/>
    </xf>
    <xf numFmtId="0" fontId="10" fillId="16" borderId="0" xfId="0" applyFont="1" applyFill="1" applyBorder="1" applyAlignment="1">
      <alignment horizontal="center" vertical="center" wrapText="1"/>
    </xf>
    <xf numFmtId="171" fontId="11" fillId="16" borderId="44" xfId="0" applyNumberFormat="1" applyFont="1" applyFill="1" applyBorder="1" applyAlignment="1" applyProtection="1">
      <alignment horizontal="center" vertical="center"/>
    </xf>
    <xf numFmtId="0" fontId="10" fillId="16" borderId="45" xfId="0" applyFont="1" applyFill="1" applyBorder="1" applyAlignment="1">
      <alignment horizontal="center" vertical="center" wrapText="1"/>
    </xf>
    <xf numFmtId="0" fontId="10" fillId="16" borderId="46" xfId="0" applyFont="1" applyFill="1" applyBorder="1" applyAlignment="1">
      <alignment horizontal="center" vertical="center" wrapText="1"/>
    </xf>
    <xf numFmtId="171" fontId="11" fillId="16" borderId="47" xfId="0" applyNumberFormat="1" applyFont="1" applyFill="1" applyBorder="1" applyAlignment="1" applyProtection="1">
      <alignment horizontal="center" vertical="center"/>
    </xf>
    <xf numFmtId="0" fontId="10" fillId="15" borderId="43" xfId="0" applyFont="1" applyFill="1" applyBorder="1" applyAlignment="1">
      <alignment horizontal="center" vertical="center" wrapText="1"/>
    </xf>
    <xf numFmtId="0" fontId="10" fillId="15" borderId="48" xfId="0" applyFont="1" applyFill="1" applyBorder="1" applyAlignment="1">
      <alignment horizontal="center" vertical="center"/>
    </xf>
    <xf numFmtId="0" fontId="10" fillId="15" borderId="49" xfId="0" applyFont="1" applyFill="1" applyBorder="1" applyAlignment="1">
      <alignment horizontal="center" vertical="center"/>
    </xf>
    <xf numFmtId="0" fontId="10" fillId="15" borderId="42" xfId="0" applyFont="1" applyFill="1" applyBorder="1" applyAlignment="1" applyProtection="1">
      <alignment horizontal="center" vertical="center"/>
    </xf>
    <xf numFmtId="0" fontId="11" fillId="17" borderId="21" xfId="0" applyFont="1" applyFill="1" applyBorder="1" applyAlignment="1">
      <alignment horizontal="center" vertical="center"/>
    </xf>
    <xf numFmtId="171" fontId="11" fillId="0" borderId="21" xfId="0" applyNumberFormat="1" applyFont="1" applyBorder="1" applyAlignment="1" applyProtection="1">
      <alignment horizontal="center" vertical="center"/>
    </xf>
    <xf numFmtId="0" fontId="11" fillId="3" borderId="2" xfId="0" applyFont="1" applyFill="1" applyBorder="1"/>
    <xf numFmtId="0" fontId="11" fillId="3" borderId="0" xfId="0" applyFont="1" applyFill="1"/>
    <xf numFmtId="0" fontId="11" fillId="0" borderId="0" xfId="0" applyFont="1"/>
    <xf numFmtId="0" fontId="11" fillId="0" borderId="0" xfId="0" applyFont="1" applyAlignment="1">
      <alignment wrapText="1"/>
    </xf>
    <xf numFmtId="0" fontId="11" fillId="3" borderId="0" xfId="0" applyFont="1" applyFill="1" applyAlignment="1">
      <alignment vertical="center"/>
    </xf>
    <xf numFmtId="0" fontId="25" fillId="29" borderId="54" xfId="0" applyFont="1" applyFill="1" applyBorder="1" applyAlignment="1">
      <alignment horizontal="center" vertical="center"/>
    </xf>
    <xf numFmtId="0" fontId="10" fillId="29" borderId="54" xfId="0" applyFont="1" applyFill="1" applyBorder="1" applyAlignment="1">
      <alignment horizontal="center" vertical="center"/>
    </xf>
    <xf numFmtId="0" fontId="10" fillId="2" borderId="54" xfId="0" applyFont="1" applyFill="1" applyBorder="1" applyAlignment="1">
      <alignment horizontal="center" vertical="center"/>
    </xf>
    <xf numFmtId="0" fontId="11" fillId="2" borderId="54" xfId="0" applyFont="1" applyFill="1" applyBorder="1" applyAlignment="1">
      <alignment horizontal="center" vertical="center"/>
    </xf>
    <xf numFmtId="0" fontId="10" fillId="28" borderId="54" xfId="0" applyFont="1" applyFill="1" applyBorder="1" applyAlignment="1">
      <alignment horizontal="center" vertical="center"/>
    </xf>
    <xf numFmtId="0" fontId="10" fillId="28" borderId="54" xfId="0" applyFont="1" applyFill="1" applyBorder="1" applyAlignment="1">
      <alignment vertical="center"/>
    </xf>
    <xf numFmtId="173" fontId="10" fillId="28" borderId="54" xfId="0" applyNumberFormat="1" applyFont="1" applyFill="1" applyBorder="1" applyAlignment="1">
      <alignment horizontal="right" vertical="center"/>
    </xf>
    <xf numFmtId="10" fontId="10" fillId="28" borderId="54" xfId="0" applyNumberFormat="1" applyFont="1" applyFill="1" applyBorder="1" applyAlignment="1">
      <alignment horizontal="right" vertical="center"/>
    </xf>
    <xf numFmtId="0" fontId="25" fillId="15" borderId="54" xfId="0" applyFont="1" applyFill="1" applyBorder="1" applyAlignment="1">
      <alignment horizontal="center" vertical="center"/>
    </xf>
    <xf numFmtId="0" fontId="11" fillId="15" borderId="54" xfId="0" applyFont="1" applyFill="1" applyBorder="1" applyAlignment="1">
      <alignment vertical="center"/>
    </xf>
    <xf numFmtId="173" fontId="25" fillId="0" borderId="54" xfId="0" applyNumberFormat="1" applyFont="1" applyBorder="1" applyAlignment="1">
      <alignment vertical="center"/>
    </xf>
    <xf numFmtId="10" fontId="25" fillId="0" borderId="54" xfId="0" applyNumberFormat="1" applyFont="1" applyBorder="1" applyAlignment="1">
      <alignment vertical="center"/>
    </xf>
    <xf numFmtId="0" fontId="25" fillId="15" borderId="54" xfId="0" applyFont="1" applyFill="1" applyBorder="1" applyAlignment="1">
      <alignment horizontal="right" vertical="center"/>
    </xf>
    <xf numFmtId="173" fontId="10" fillId="28" borderId="54" xfId="0" applyNumberFormat="1" applyFont="1" applyFill="1" applyBorder="1" applyAlignment="1">
      <alignment vertical="center"/>
    </xf>
    <xf numFmtId="10" fontId="10" fillId="28" borderId="54" xfId="0" applyNumberFormat="1" applyFont="1" applyFill="1" applyBorder="1" applyAlignment="1">
      <alignment vertical="center"/>
    </xf>
    <xf numFmtId="0" fontId="11" fillId="15" borderId="54" xfId="0" applyFont="1" applyFill="1" applyBorder="1" applyAlignment="1">
      <alignment horizontal="center" vertical="center"/>
    </xf>
    <xf numFmtId="0" fontId="25" fillId="15" borderId="54" xfId="0" applyFont="1" applyFill="1" applyBorder="1" applyAlignment="1">
      <alignment horizontal="left" vertical="center"/>
    </xf>
    <xf numFmtId="173" fontId="11" fillId="0" borderId="54" xfId="0" applyNumberFormat="1" applyFont="1" applyBorder="1" applyAlignment="1">
      <alignment horizontal="right" vertical="center"/>
    </xf>
    <xf numFmtId="173" fontId="25" fillId="28" borderId="54" xfId="0" applyNumberFormat="1" applyFont="1" applyFill="1" applyBorder="1" applyAlignment="1">
      <alignment vertical="center"/>
    </xf>
    <xf numFmtId="0" fontId="25" fillId="15" borderId="54" xfId="0" applyFont="1" applyFill="1" applyBorder="1" applyAlignment="1">
      <alignment vertical="center"/>
    </xf>
    <xf numFmtId="173" fontId="25" fillId="15" borderId="54" xfId="0" applyNumberFormat="1" applyFont="1" applyFill="1" applyBorder="1" applyAlignment="1">
      <alignment vertical="center"/>
    </xf>
    <xf numFmtId="2" fontId="25" fillId="15" borderId="54" xfId="0" applyNumberFormat="1" applyFont="1" applyFill="1" applyBorder="1" applyAlignment="1">
      <alignment vertical="center"/>
    </xf>
    <xf numFmtId="0" fontId="25" fillId="30" borderId="55" xfId="0" applyFont="1" applyFill="1" applyBorder="1" applyAlignment="1">
      <alignment horizontal="right" vertical="center"/>
    </xf>
    <xf numFmtId="0" fontId="10" fillId="30" borderId="56" xfId="0" applyFont="1" applyFill="1" applyBorder="1" applyAlignment="1">
      <alignment vertical="center"/>
    </xf>
    <xf numFmtId="2" fontId="10" fillId="30" borderId="56" xfId="0" applyNumberFormat="1" applyFont="1" applyFill="1" applyBorder="1" applyAlignment="1">
      <alignment vertical="center"/>
    </xf>
    <xf numFmtId="10" fontId="10" fillId="30" borderId="57" xfId="0" applyNumberFormat="1" applyFont="1" applyFill="1" applyBorder="1" applyAlignment="1">
      <alignment vertical="center"/>
    </xf>
    <xf numFmtId="0" fontId="13" fillId="3" borderId="0" xfId="0" applyFont="1" applyFill="1" applyBorder="1" applyAlignment="1">
      <alignment vertical="center"/>
    </xf>
    <xf numFmtId="0" fontId="10" fillId="32" borderId="51" xfId="0" applyFont="1" applyFill="1" applyBorder="1" applyAlignment="1">
      <alignment horizontal="center" vertical="center" wrapText="1"/>
    </xf>
    <xf numFmtId="1" fontId="10" fillId="26" borderId="51" xfId="0" applyNumberFormat="1" applyFont="1" applyFill="1" applyBorder="1" applyAlignment="1">
      <alignment horizontal="center" vertical="center"/>
    </xf>
    <xf numFmtId="0" fontId="10" fillId="11" borderId="58" xfId="0" applyFont="1" applyFill="1" applyBorder="1" applyAlignment="1">
      <alignment horizontal="center" vertical="center" wrapText="1"/>
    </xf>
    <xf numFmtId="167" fontId="10" fillId="18" borderId="51" xfId="0" applyNumberFormat="1" applyFont="1" applyFill="1" applyBorder="1" applyAlignment="1">
      <alignment horizontal="center" vertical="center" wrapText="1"/>
    </xf>
    <xf numFmtId="167" fontId="10" fillId="27" borderId="50" xfId="0" applyNumberFormat="1" applyFont="1" applyFill="1" applyBorder="1" applyAlignment="1">
      <alignment horizontal="center" vertical="center" wrapText="1"/>
    </xf>
    <xf numFmtId="0" fontId="10" fillId="40" borderId="51" xfId="0" applyFont="1" applyFill="1" applyBorder="1" applyAlignment="1">
      <alignment horizontal="center" vertical="center" wrapText="1"/>
    </xf>
    <xf numFmtId="174" fontId="10" fillId="40" borderId="51" xfId="0" applyNumberFormat="1" applyFont="1" applyFill="1" applyBorder="1" applyAlignment="1" applyProtection="1">
      <alignment horizontal="center" vertical="center" wrapText="1"/>
      <protection locked="0"/>
    </xf>
    <xf numFmtId="167" fontId="13" fillId="33" borderId="66" xfId="0" applyNumberFormat="1" applyFont="1" applyFill="1" applyBorder="1" applyAlignment="1" applyProtection="1">
      <alignment horizontal="center" vertical="center"/>
      <protection locked="0"/>
    </xf>
    <xf numFmtId="0" fontId="11" fillId="4" borderId="52" xfId="0" applyFont="1" applyFill="1" applyBorder="1" applyAlignment="1" applyProtection="1">
      <alignment horizontal="center" vertical="center" wrapText="1"/>
      <protection locked="0"/>
    </xf>
    <xf numFmtId="167" fontId="13" fillId="33" borderId="59" xfId="0" applyNumberFormat="1" applyFont="1" applyFill="1" applyBorder="1" applyAlignment="1" applyProtection="1">
      <alignment horizontal="center" vertical="center"/>
      <protection locked="0"/>
    </xf>
    <xf numFmtId="0" fontId="10" fillId="34" borderId="72" xfId="0" applyFont="1" applyFill="1" applyBorder="1" applyAlignment="1" applyProtection="1">
      <alignment horizontal="center" vertical="center" wrapText="1"/>
      <protection locked="0"/>
    </xf>
    <xf numFmtId="167" fontId="11" fillId="35" borderId="52" xfId="0" applyNumberFormat="1" applyFont="1" applyFill="1" applyBorder="1" applyAlignment="1" applyProtection="1">
      <alignment horizontal="center" vertical="center" wrapText="1"/>
      <protection locked="0"/>
    </xf>
    <xf numFmtId="0" fontId="10" fillId="34" borderId="52" xfId="0" applyFont="1" applyFill="1" applyBorder="1" applyAlignment="1" applyProtection="1">
      <alignment horizontal="center" vertical="center" wrapText="1"/>
      <protection locked="0"/>
    </xf>
    <xf numFmtId="10" fontId="10" fillId="36" borderId="32" xfId="0" applyNumberFormat="1" applyFont="1" applyFill="1" applyBorder="1" applyAlignment="1" applyProtection="1">
      <alignment horizontal="center" vertical="center" wrapText="1"/>
      <protection locked="0"/>
    </xf>
    <xf numFmtId="167" fontId="10" fillId="29" borderId="50" xfId="0" applyNumberFormat="1" applyFont="1" applyFill="1" applyBorder="1" applyAlignment="1" applyProtection="1">
      <alignment horizontal="center" vertical="center"/>
      <protection locked="0"/>
    </xf>
    <xf numFmtId="10" fontId="10" fillId="36" borderId="52" xfId="0" applyNumberFormat="1" applyFont="1" applyFill="1" applyBorder="1" applyAlignment="1" applyProtection="1">
      <alignment horizontal="center" vertical="center" wrapText="1"/>
      <protection locked="0"/>
    </xf>
    <xf numFmtId="167" fontId="10" fillId="29" borderId="73" xfId="0" applyNumberFormat="1" applyFont="1" applyFill="1" applyBorder="1" applyAlignment="1" applyProtection="1">
      <alignment horizontal="center" vertical="center"/>
      <protection locked="0"/>
    </xf>
    <xf numFmtId="167" fontId="36" fillId="3" borderId="60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Border="1" applyAlignment="1">
      <alignment horizontal="center" vertical="center" wrapText="1"/>
    </xf>
    <xf numFmtId="0" fontId="39" fillId="5" borderId="1" xfId="0" applyFont="1" applyFill="1" applyBorder="1" applyAlignment="1" applyProtection="1">
      <alignment vertical="center"/>
    </xf>
    <xf numFmtId="0" fontId="10" fillId="4" borderId="1" xfId="0" applyFont="1" applyFill="1" applyBorder="1" applyAlignment="1" applyProtection="1">
      <alignment vertical="center"/>
    </xf>
    <xf numFmtId="0" fontId="40" fillId="4" borderId="0" xfId="0" applyFont="1" applyFill="1" applyBorder="1" applyAlignment="1" applyProtection="1">
      <alignment vertical="center"/>
    </xf>
    <xf numFmtId="0" fontId="40" fillId="4" borderId="0" xfId="0" applyFont="1" applyFill="1" applyAlignment="1" applyProtection="1">
      <alignment vertical="center"/>
    </xf>
    <xf numFmtId="0" fontId="42" fillId="4" borderId="1" xfId="0" applyFont="1" applyFill="1" applyBorder="1" applyAlignment="1" applyProtection="1">
      <alignment horizontal="center" vertical="center"/>
    </xf>
    <xf numFmtId="0" fontId="11" fillId="6" borderId="1" xfId="0" applyFont="1" applyFill="1" applyBorder="1" applyAlignment="1" applyProtection="1">
      <alignment vertical="center"/>
    </xf>
    <xf numFmtId="164" fontId="43" fillId="0" borderId="5" xfId="0" applyNumberFormat="1" applyFont="1" applyBorder="1" applyAlignment="1" applyProtection="1">
      <alignment horizontal="center" vertical="center"/>
      <protection locked="0"/>
    </xf>
    <xf numFmtId="0" fontId="42" fillId="4" borderId="5" xfId="0" applyFont="1" applyFill="1" applyBorder="1" applyAlignment="1" applyProtection="1">
      <alignment horizontal="center" vertical="center"/>
    </xf>
    <xf numFmtId="0" fontId="42" fillId="0" borderId="5" xfId="0" applyFont="1" applyBorder="1" applyAlignment="1" applyProtection="1">
      <alignment horizontal="center" vertical="center"/>
      <protection locked="0"/>
    </xf>
    <xf numFmtId="49" fontId="42" fillId="4" borderId="5" xfId="0" applyNumberFormat="1" applyFont="1" applyFill="1" applyBorder="1" applyAlignment="1" applyProtection="1">
      <alignment horizontal="center" vertical="center"/>
      <protection locked="0"/>
    </xf>
    <xf numFmtId="0" fontId="11" fillId="6" borderId="0" xfId="0" applyFont="1" applyFill="1" applyBorder="1" applyAlignment="1" applyProtection="1">
      <alignment vertical="center"/>
    </xf>
    <xf numFmtId="0" fontId="11" fillId="6" borderId="0" xfId="0" applyFont="1" applyFill="1" applyAlignment="1" applyProtection="1">
      <alignment vertical="center"/>
    </xf>
    <xf numFmtId="0" fontId="42" fillId="4" borderId="5" xfId="0" applyFont="1" applyFill="1" applyBorder="1" applyAlignment="1" applyProtection="1">
      <alignment horizontal="center" vertical="center" wrapText="1"/>
    </xf>
    <xf numFmtId="0" fontId="44" fillId="4" borderId="5" xfId="0" applyFont="1" applyFill="1" applyBorder="1" applyAlignment="1" applyProtection="1">
      <alignment horizontal="center" vertical="center"/>
    </xf>
    <xf numFmtId="1" fontId="43" fillId="4" borderId="5" xfId="0" applyNumberFormat="1" applyFont="1" applyFill="1" applyBorder="1" applyAlignment="1" applyProtection="1">
      <alignment horizontal="center" vertical="center"/>
    </xf>
    <xf numFmtId="0" fontId="10" fillId="4" borderId="1" xfId="0" applyFont="1" applyFill="1" applyBorder="1" applyAlignment="1" applyProtection="1">
      <alignment horizontal="center" vertical="center"/>
    </xf>
    <xf numFmtId="0" fontId="11" fillId="6" borderId="6" xfId="0" applyFont="1" applyFill="1" applyBorder="1" applyAlignment="1" applyProtection="1">
      <alignment vertical="center"/>
    </xf>
    <xf numFmtId="0" fontId="11" fillId="6" borderId="7" xfId="0" applyFont="1" applyFill="1" applyBorder="1" applyAlignment="1" applyProtection="1">
      <alignment vertical="center"/>
    </xf>
    <xf numFmtId="0" fontId="43" fillId="0" borderId="5" xfId="0" applyFont="1" applyBorder="1" applyAlignment="1" applyProtection="1">
      <alignment horizontal="center" vertical="center"/>
      <protection locked="0"/>
    </xf>
    <xf numFmtId="165" fontId="43" fillId="0" borderId="8" xfId="0" applyNumberFormat="1" applyFont="1" applyBorder="1" applyAlignment="1" applyProtection="1">
      <alignment horizontal="center" vertical="center"/>
    </xf>
    <xf numFmtId="166" fontId="43" fillId="0" borderId="5" xfId="0" applyNumberFormat="1" applyFont="1" applyBorder="1" applyAlignment="1" applyProtection="1">
      <alignment horizontal="center" vertical="center"/>
      <protection locked="0"/>
    </xf>
    <xf numFmtId="0" fontId="12" fillId="4" borderId="5" xfId="0" applyFont="1" applyFill="1" applyBorder="1" applyAlignment="1" applyProtection="1">
      <alignment horizontal="center" vertical="center"/>
    </xf>
    <xf numFmtId="0" fontId="45" fillId="6" borderId="9" xfId="0" applyFont="1" applyFill="1" applyBorder="1" applyAlignment="1" applyProtection="1">
      <alignment vertical="center"/>
    </xf>
    <xf numFmtId="0" fontId="11" fillId="6" borderId="1" xfId="0" applyFont="1" applyFill="1" applyBorder="1" applyAlignment="1" applyProtection="1">
      <alignment horizontal="center" vertical="center"/>
      <protection locked="0"/>
    </xf>
    <xf numFmtId="165" fontId="43" fillId="7" borderId="8" xfId="0" applyNumberFormat="1" applyFont="1" applyFill="1" applyBorder="1" applyAlignment="1" applyProtection="1">
      <alignment horizontal="center" vertical="center"/>
    </xf>
    <xf numFmtId="167" fontId="47" fillId="6" borderId="0" xfId="0" applyNumberFormat="1" applyFont="1" applyFill="1" applyBorder="1" applyAlignment="1" applyProtection="1">
      <alignment horizontal="left" vertical="center" wrapText="1"/>
    </xf>
    <xf numFmtId="167" fontId="12" fillId="5" borderId="5" xfId="0" applyNumberFormat="1" applyFont="1" applyFill="1" applyBorder="1" applyAlignment="1" applyProtection="1">
      <alignment horizontal="center" vertical="center"/>
      <protection locked="0"/>
    </xf>
    <xf numFmtId="167" fontId="12" fillId="4" borderId="5" xfId="0" applyNumberFormat="1" applyFont="1" applyFill="1" applyBorder="1" applyAlignment="1" applyProtection="1">
      <alignment horizontal="center" vertical="center"/>
    </xf>
    <xf numFmtId="0" fontId="11" fillId="4" borderId="1" xfId="0" applyFont="1" applyFill="1" applyBorder="1" applyProtection="1"/>
    <xf numFmtId="0" fontId="10" fillId="8" borderId="1" xfId="0" applyFont="1" applyFill="1" applyBorder="1" applyAlignment="1" applyProtection="1">
      <alignment vertical="center"/>
    </xf>
    <xf numFmtId="0" fontId="11" fillId="8" borderId="0" xfId="0" applyFont="1" applyFill="1" applyProtection="1"/>
    <xf numFmtId="0" fontId="11" fillId="8" borderId="0" xfId="0" applyFont="1" applyFill="1"/>
    <xf numFmtId="10" fontId="49" fillId="6" borderId="13" xfId="0" applyNumberFormat="1" applyFont="1" applyFill="1" applyBorder="1" applyAlignment="1" applyProtection="1">
      <alignment horizontal="center" vertical="center"/>
      <protection locked="0"/>
    </xf>
    <xf numFmtId="0" fontId="10" fillId="6" borderId="9" xfId="0" applyFont="1" applyFill="1" applyBorder="1" applyAlignment="1" applyProtection="1">
      <alignment horizontal="center" vertical="center"/>
    </xf>
    <xf numFmtId="0" fontId="11" fillId="6" borderId="9" xfId="0" applyFont="1" applyFill="1" applyBorder="1" applyAlignment="1" applyProtection="1">
      <alignment vertical="center"/>
    </xf>
    <xf numFmtId="10" fontId="49" fillId="4" borderId="1" xfId="0" applyNumberFormat="1" applyFont="1" applyFill="1" applyBorder="1" applyAlignment="1" applyProtection="1">
      <alignment horizontal="center" vertical="center"/>
    </xf>
    <xf numFmtId="167" fontId="49" fillId="4" borderId="5" xfId="0" applyNumberFormat="1" applyFont="1" applyFill="1" applyBorder="1" applyAlignment="1" applyProtection="1">
      <alignment horizontal="center" vertical="center"/>
    </xf>
    <xf numFmtId="0" fontId="10" fillId="8" borderId="6" xfId="0" applyFont="1" applyFill="1" applyBorder="1" applyAlignment="1" applyProtection="1">
      <alignment vertical="center"/>
    </xf>
    <xf numFmtId="0" fontId="11" fillId="8" borderId="6" xfId="0" applyFont="1" applyFill="1" applyBorder="1" applyProtection="1"/>
    <xf numFmtId="0" fontId="11" fillId="8" borderId="15" xfId="0" applyFont="1" applyFill="1" applyBorder="1" applyProtection="1"/>
    <xf numFmtId="0" fontId="11" fillId="8" borderId="15" xfId="0" applyFont="1" applyFill="1" applyBorder="1"/>
    <xf numFmtId="167" fontId="10" fillId="8" borderId="15" xfId="0" applyNumberFormat="1" applyFont="1" applyFill="1" applyBorder="1" applyAlignment="1" applyProtection="1">
      <alignment horizontal="center" vertical="center"/>
    </xf>
    <xf numFmtId="0" fontId="12" fillId="4" borderId="1" xfId="0" applyFont="1" applyFill="1" applyBorder="1" applyAlignment="1" applyProtection="1">
      <alignment horizontal="center" vertical="center"/>
    </xf>
    <xf numFmtId="0" fontId="47" fillId="6" borderId="1" xfId="0" applyFont="1" applyFill="1" applyBorder="1" applyAlignment="1" applyProtection="1">
      <alignment vertical="center"/>
    </xf>
    <xf numFmtId="0" fontId="34" fillId="9" borderId="17" xfId="0" applyFont="1" applyFill="1" applyBorder="1" applyAlignment="1" applyProtection="1">
      <alignment horizontal="right" vertical="center"/>
    </xf>
    <xf numFmtId="10" fontId="10" fillId="0" borderId="17" xfId="0" applyNumberFormat="1" applyFont="1" applyBorder="1" applyAlignment="1" applyProtection="1">
      <alignment horizontal="left" vertical="center"/>
    </xf>
    <xf numFmtId="0" fontId="34" fillId="10" borderId="18" xfId="0" applyFont="1" applyFill="1" applyBorder="1" applyAlignment="1" applyProtection="1">
      <alignment horizontal="right" vertical="center"/>
    </xf>
    <xf numFmtId="0" fontId="10" fillId="0" borderId="19" xfId="0" applyFont="1" applyBorder="1" applyAlignment="1" applyProtection="1">
      <alignment horizontal="left" vertical="center"/>
    </xf>
    <xf numFmtId="167" fontId="49" fillId="4" borderId="21" xfId="0" applyNumberFormat="1" applyFont="1" applyFill="1" applyBorder="1" applyAlignment="1" applyProtection="1">
      <alignment horizontal="center" vertical="center"/>
    </xf>
    <xf numFmtId="0" fontId="11" fillId="6" borderId="22" xfId="0" applyFont="1" applyFill="1" applyBorder="1" applyAlignment="1" applyProtection="1">
      <alignment vertical="center"/>
    </xf>
    <xf numFmtId="0" fontId="10" fillId="8" borderId="23" xfId="0" applyFont="1" applyFill="1" applyBorder="1" applyAlignment="1" applyProtection="1">
      <alignment vertical="center"/>
    </xf>
    <xf numFmtId="0" fontId="11" fillId="8" borderId="24" xfId="0" applyFont="1" applyFill="1" applyBorder="1" applyProtection="1"/>
    <xf numFmtId="10" fontId="51" fillId="8" borderId="15" xfId="0" applyNumberFormat="1" applyFont="1" applyFill="1" applyBorder="1" applyAlignment="1" applyProtection="1">
      <alignment horizontal="center" vertical="center"/>
      <protection locked="0"/>
    </xf>
    <xf numFmtId="167" fontId="42" fillId="8" borderId="15" xfId="0" applyNumberFormat="1" applyFont="1" applyFill="1" applyBorder="1" applyAlignment="1" applyProtection="1">
      <alignment horizontal="center" vertical="center"/>
    </xf>
    <xf numFmtId="165" fontId="43" fillId="0" borderId="0" xfId="0" applyNumberFormat="1" applyFont="1" applyBorder="1" applyAlignment="1" applyProtection="1">
      <alignment horizontal="center" vertical="center"/>
    </xf>
    <xf numFmtId="0" fontId="10" fillId="6" borderId="1" xfId="0" applyFont="1" applyFill="1" applyBorder="1" applyAlignment="1" applyProtection="1">
      <alignment vertical="center"/>
    </xf>
    <xf numFmtId="0" fontId="11" fillId="6" borderId="1" xfId="0" applyFont="1" applyFill="1" applyBorder="1" applyAlignment="1" applyProtection="1">
      <alignment horizontal="justify" vertical="center" wrapText="1"/>
    </xf>
    <xf numFmtId="165" fontId="12" fillId="7" borderId="8" xfId="0" applyNumberFormat="1" applyFont="1" applyFill="1" applyBorder="1" applyAlignment="1" applyProtection="1">
      <alignment horizontal="center" vertical="center"/>
    </xf>
    <xf numFmtId="167" fontId="10" fillId="6" borderId="5" xfId="0" applyNumberFormat="1" applyFont="1" applyFill="1" applyBorder="1" applyAlignment="1" applyProtection="1">
      <alignment horizontal="center" vertical="center"/>
    </xf>
    <xf numFmtId="0" fontId="52" fillId="4" borderId="1" xfId="0" applyFont="1" applyFill="1" applyBorder="1" applyAlignment="1" applyProtection="1">
      <alignment vertical="center" wrapText="1"/>
    </xf>
    <xf numFmtId="10" fontId="11" fillId="0" borderId="26" xfId="0" applyNumberFormat="1" applyFont="1" applyBorder="1" applyAlignment="1" applyProtection="1">
      <alignment horizontal="center" vertical="center"/>
    </xf>
    <xf numFmtId="10" fontId="11" fillId="0" borderId="1" xfId="0" applyNumberFormat="1" applyFont="1" applyFill="1" applyBorder="1" applyAlignment="1" applyProtection="1">
      <alignment horizontal="center" vertical="center"/>
    </xf>
    <xf numFmtId="168" fontId="49" fillId="6" borderId="13" xfId="0" applyNumberFormat="1" applyFont="1" applyFill="1" applyBorder="1" applyAlignment="1" applyProtection="1">
      <alignment horizontal="center" vertical="center"/>
      <protection locked="0"/>
    </xf>
    <xf numFmtId="0" fontId="11" fillId="4" borderId="1" xfId="0" applyFont="1" applyFill="1" applyBorder="1" applyAlignment="1" applyProtection="1">
      <alignment horizontal="justify" vertical="center" wrapText="1"/>
    </xf>
    <xf numFmtId="10" fontId="54" fillId="4" borderId="1" xfId="0" applyNumberFormat="1" applyFont="1" applyFill="1" applyBorder="1" applyAlignment="1" applyProtection="1">
      <alignment horizontal="center" vertical="center"/>
    </xf>
    <xf numFmtId="0" fontId="52" fillId="8" borderId="1" xfId="0" applyFont="1" applyFill="1" applyBorder="1" applyAlignment="1" applyProtection="1">
      <alignment horizontal="center" vertical="center" wrapText="1"/>
    </xf>
    <xf numFmtId="10" fontId="55" fillId="8" borderId="23" xfId="0" applyNumberFormat="1" applyFont="1" applyFill="1" applyBorder="1" applyAlignment="1" applyProtection="1">
      <alignment horizontal="center" vertical="center"/>
    </xf>
    <xf numFmtId="167" fontId="10" fillId="8" borderId="28" xfId="0" applyNumberFormat="1" applyFont="1" applyFill="1" applyBorder="1" applyAlignment="1" applyProtection="1">
      <alignment horizontal="center" vertical="center"/>
    </xf>
    <xf numFmtId="168" fontId="49" fillId="6" borderId="1" xfId="0" applyNumberFormat="1" applyFont="1" applyFill="1" applyBorder="1" applyAlignment="1" applyProtection="1">
      <alignment horizontal="center" vertical="center"/>
      <protection locked="0"/>
    </xf>
    <xf numFmtId="0" fontId="10" fillId="4" borderId="23" xfId="0" applyFont="1" applyFill="1" applyBorder="1" applyAlignment="1" applyProtection="1">
      <alignment horizontal="center" vertical="center"/>
    </xf>
    <xf numFmtId="0" fontId="11" fillId="4" borderId="23" xfId="0" applyFont="1" applyFill="1" applyBorder="1" applyAlignment="1" applyProtection="1">
      <alignment horizontal="left" vertical="center"/>
    </xf>
    <xf numFmtId="10" fontId="10" fillId="0" borderId="29" xfId="0" applyNumberFormat="1" applyFont="1" applyBorder="1" applyAlignment="1" applyProtection="1">
      <alignment horizontal="center" vertical="center"/>
    </xf>
    <xf numFmtId="167" fontId="10" fillId="0" borderId="29" xfId="0" applyNumberFormat="1" applyFont="1" applyBorder="1" applyAlignment="1" applyProtection="1">
      <alignment horizontal="center" vertical="center"/>
    </xf>
    <xf numFmtId="0" fontId="10" fillId="4" borderId="6" xfId="0" applyFont="1" applyFill="1" applyBorder="1" applyAlignment="1" applyProtection="1">
      <alignment vertical="center"/>
    </xf>
    <xf numFmtId="0" fontId="11" fillId="4" borderId="6" xfId="0" applyFont="1" applyFill="1" applyBorder="1" applyProtection="1"/>
    <xf numFmtId="10" fontId="54" fillId="4" borderId="6" xfId="0" applyNumberFormat="1" applyFont="1" applyFill="1" applyBorder="1" applyAlignment="1" applyProtection="1">
      <alignment horizontal="center" vertical="center"/>
    </xf>
    <xf numFmtId="167" fontId="10" fillId="4" borderId="30" xfId="0" applyNumberFormat="1" applyFont="1" applyFill="1" applyBorder="1" applyAlignment="1" applyProtection="1">
      <alignment horizontal="center" vertical="center"/>
    </xf>
    <xf numFmtId="0" fontId="11" fillId="6" borderId="0" xfId="0" applyFont="1" applyFill="1" applyAlignment="1"/>
    <xf numFmtId="0" fontId="11" fillId="6" borderId="1" xfId="0" applyFont="1" applyFill="1" applyBorder="1" applyAlignment="1" applyProtection="1">
      <alignment horizontal="left" vertical="center"/>
    </xf>
    <xf numFmtId="0" fontId="11" fillId="6" borderId="0" xfId="0" applyFont="1" applyFill="1" applyBorder="1" applyAlignment="1" applyProtection="1">
      <alignment horizontal="left" vertical="center"/>
    </xf>
    <xf numFmtId="10" fontId="56" fillId="6" borderId="0" xfId="0" applyNumberFormat="1" applyFont="1" applyFill="1" applyBorder="1" applyAlignment="1" applyProtection="1">
      <alignment horizontal="center" vertical="center"/>
      <protection locked="0"/>
    </xf>
    <xf numFmtId="167" fontId="10" fillId="4" borderId="28" xfId="0" applyNumberFormat="1" applyFont="1" applyFill="1" applyBorder="1" applyAlignment="1" applyProtection="1">
      <alignment horizontal="center" vertical="center"/>
    </xf>
    <xf numFmtId="0" fontId="34" fillId="6" borderId="1" xfId="0" applyFont="1" applyFill="1" applyBorder="1" applyAlignment="1" applyProtection="1">
      <alignment horizontal="center" vertical="center"/>
    </xf>
    <xf numFmtId="0" fontId="40" fillId="6" borderId="1" xfId="0" applyFont="1" applyFill="1" applyBorder="1" applyAlignment="1" applyProtection="1">
      <alignment horizontal="left" vertical="center"/>
    </xf>
    <xf numFmtId="0" fontId="40" fillId="6" borderId="0" xfId="0" applyFont="1" applyFill="1" applyBorder="1" applyAlignment="1" applyProtection="1">
      <alignment horizontal="left" vertical="center"/>
    </xf>
    <xf numFmtId="10" fontId="34" fillId="6" borderId="0" xfId="0" applyNumberFormat="1" applyFont="1" applyFill="1" applyBorder="1" applyAlignment="1" applyProtection="1">
      <alignment horizontal="center" vertical="center"/>
      <protection locked="0"/>
    </xf>
    <xf numFmtId="167" fontId="34" fillId="6" borderId="0" xfId="0" applyNumberFormat="1" applyFont="1" applyFill="1" applyBorder="1" applyAlignment="1" applyProtection="1">
      <alignment horizontal="center" vertical="center"/>
    </xf>
    <xf numFmtId="165" fontId="43" fillId="4" borderId="8" xfId="0" applyNumberFormat="1" applyFont="1" applyFill="1" applyBorder="1" applyAlignment="1" applyProtection="1">
      <alignment horizontal="center" vertical="center"/>
    </xf>
    <xf numFmtId="167" fontId="10" fillId="4" borderId="5" xfId="0" applyNumberFormat="1" applyFont="1" applyFill="1" applyBorder="1" applyAlignment="1" applyProtection="1">
      <alignment horizontal="center" vertical="center"/>
    </xf>
    <xf numFmtId="165" fontId="11" fillId="4" borderId="8" xfId="0" applyNumberFormat="1" applyFont="1" applyFill="1" applyBorder="1" applyAlignment="1" applyProtection="1">
      <alignment horizontal="center" vertical="center"/>
    </xf>
    <xf numFmtId="0" fontId="53" fillId="6" borderId="1" xfId="0" applyFont="1" applyFill="1" applyBorder="1" applyAlignment="1" applyProtection="1">
      <alignment vertical="center"/>
    </xf>
    <xf numFmtId="0" fontId="57" fillId="6" borderId="1" xfId="0" applyFont="1" applyFill="1" applyBorder="1" applyAlignment="1" applyProtection="1">
      <alignment horizontal="center" vertical="center" wrapText="1"/>
    </xf>
    <xf numFmtId="0" fontId="58" fillId="6" borderId="1" xfId="0" applyFont="1" applyFill="1" applyBorder="1" applyAlignment="1" applyProtection="1">
      <alignment horizontal="center" vertical="center" wrapText="1"/>
    </xf>
    <xf numFmtId="167" fontId="11" fillId="4" borderId="5" xfId="0" applyNumberFormat="1" applyFont="1" applyFill="1" applyBorder="1" applyAlignment="1" applyProtection="1">
      <alignment horizontal="center" vertical="center"/>
      <protection locked="0"/>
    </xf>
    <xf numFmtId="0" fontId="11" fillId="8" borderId="9" xfId="0" applyFont="1" applyFill="1" applyBorder="1" applyAlignment="1" applyProtection="1">
      <alignment vertical="center"/>
    </xf>
    <xf numFmtId="0" fontId="61" fillId="8" borderId="1" xfId="0" applyFont="1" applyFill="1" applyBorder="1" applyAlignment="1" applyProtection="1">
      <alignment vertical="center"/>
    </xf>
    <xf numFmtId="0" fontId="62" fillId="8" borderId="32" xfId="0" applyFont="1" applyFill="1" applyBorder="1" applyAlignment="1" applyProtection="1">
      <alignment vertical="center"/>
    </xf>
    <xf numFmtId="10" fontId="11" fillId="0" borderId="32" xfId="0" applyNumberFormat="1" applyFont="1" applyBorder="1" applyAlignment="1" applyProtection="1">
      <alignment horizontal="center" vertical="center"/>
      <protection locked="0"/>
    </xf>
    <xf numFmtId="0" fontId="11" fillId="8" borderId="0" xfId="0" applyFont="1" applyFill="1" applyBorder="1" applyAlignment="1" applyProtection="1">
      <alignment vertical="center"/>
    </xf>
    <xf numFmtId="0" fontId="11" fillId="8" borderId="23" xfId="0" applyFont="1" applyFill="1" applyBorder="1" applyAlignment="1" applyProtection="1">
      <alignment vertical="center"/>
    </xf>
    <xf numFmtId="0" fontId="11" fillId="0" borderId="0" xfId="0" applyFont="1" applyProtection="1"/>
    <xf numFmtId="0" fontId="63" fillId="0" borderId="1" xfId="0" applyFont="1" applyBorder="1" applyAlignment="1" applyProtection="1">
      <alignment vertical="center"/>
    </xf>
    <xf numFmtId="10" fontId="62" fillId="0" borderId="32" xfId="0" applyNumberFormat="1" applyFont="1" applyBorder="1" applyAlignment="1" applyProtection="1">
      <alignment horizontal="center" vertical="center"/>
      <protection locked="0"/>
    </xf>
    <xf numFmtId="0" fontId="11" fillId="6" borderId="0" xfId="0" applyFont="1" applyFill="1" applyProtection="1"/>
    <xf numFmtId="0" fontId="11" fillId="6" borderId="22" xfId="0" applyFont="1" applyFill="1" applyBorder="1" applyProtection="1"/>
    <xf numFmtId="0" fontId="11" fillId="6" borderId="33" xfId="0" applyFont="1" applyFill="1" applyBorder="1" applyProtection="1"/>
    <xf numFmtId="0" fontId="11" fillId="6" borderId="23" xfId="0" applyFont="1" applyFill="1" applyBorder="1" applyAlignment="1" applyProtection="1">
      <alignment vertical="center"/>
    </xf>
    <xf numFmtId="10" fontId="62" fillId="6" borderId="1" xfId="0" applyNumberFormat="1" applyFont="1" applyFill="1" applyBorder="1" applyAlignment="1" applyProtection="1">
      <alignment horizontal="center" vertical="center"/>
    </xf>
    <xf numFmtId="167" fontId="64" fillId="12" borderId="5" xfId="0" applyNumberFormat="1" applyFont="1" applyFill="1" applyBorder="1" applyAlignment="1" applyProtection="1">
      <alignment horizontal="center" vertical="center" wrapText="1"/>
    </xf>
    <xf numFmtId="0" fontId="11" fillId="6" borderId="0" xfId="0" applyFont="1" applyFill="1"/>
    <xf numFmtId="0" fontId="10" fillId="12" borderId="35" xfId="0" applyFont="1" applyFill="1" applyBorder="1" applyAlignment="1">
      <alignment horizontal="center" vertical="center" wrapText="1"/>
    </xf>
    <xf numFmtId="169" fontId="11" fillId="4" borderId="3" xfId="0" applyNumberFormat="1" applyFont="1" applyFill="1" applyBorder="1" applyAlignment="1">
      <alignment horizontal="center" vertical="center"/>
    </xf>
    <xf numFmtId="169" fontId="11" fillId="6" borderId="3" xfId="0" applyNumberFormat="1" applyFont="1" applyFill="1" applyBorder="1" applyAlignment="1">
      <alignment horizontal="center"/>
    </xf>
    <xf numFmtId="169" fontId="65" fillId="13" borderId="38" xfId="0" applyNumberFormat="1" applyFont="1" applyFill="1" applyBorder="1" applyAlignment="1">
      <alignment horizontal="center"/>
    </xf>
    <xf numFmtId="0" fontId="11" fillId="6" borderId="0" xfId="0" applyFont="1" applyFill="1" applyAlignment="1">
      <alignment vertical="center"/>
    </xf>
    <xf numFmtId="0" fontId="12" fillId="4" borderId="40" xfId="0" applyFont="1" applyFill="1" applyBorder="1" applyAlignment="1">
      <alignment horizontal="center" vertical="center"/>
    </xf>
    <xf numFmtId="167" fontId="10" fillId="4" borderId="11" xfId="0" applyNumberFormat="1" applyFont="1" applyFill="1" applyBorder="1" applyAlignment="1">
      <alignment horizontal="center" vertical="center"/>
    </xf>
    <xf numFmtId="167" fontId="68" fillId="3" borderId="0" xfId="0" applyNumberFormat="1" applyFont="1" applyFill="1" applyAlignment="1">
      <alignment horizontal="left"/>
    </xf>
    <xf numFmtId="167" fontId="11" fillId="3" borderId="0" xfId="0" applyNumberFormat="1" applyFont="1" applyFill="1"/>
    <xf numFmtId="0" fontId="69" fillId="11" borderId="25" xfId="0" applyFont="1" applyFill="1" applyBorder="1" applyAlignment="1" applyProtection="1">
      <alignment horizontal="center" vertical="center" wrapText="1"/>
    </xf>
    <xf numFmtId="0" fontId="10" fillId="4" borderId="29" xfId="0" applyFont="1" applyFill="1" applyBorder="1" applyAlignment="1" applyProtection="1">
      <alignment horizontal="center" vertical="center"/>
    </xf>
    <xf numFmtId="0" fontId="11" fillId="0" borderId="29" xfId="0" applyFont="1" applyBorder="1" applyAlignment="1" applyProtection="1">
      <alignment horizontal="center" vertical="center"/>
    </xf>
    <xf numFmtId="10" fontId="11" fillId="0" borderId="29" xfId="0" applyNumberFormat="1" applyFont="1" applyBorder="1" applyAlignment="1" applyProtection="1">
      <alignment horizontal="center" vertical="center"/>
    </xf>
    <xf numFmtId="2" fontId="11" fillId="0" borderId="0" xfId="0" applyNumberFormat="1" applyFont="1"/>
    <xf numFmtId="0" fontId="11" fillId="44" borderId="0" xfId="0" applyFont="1" applyFill="1"/>
    <xf numFmtId="0" fontId="38" fillId="44" borderId="0" xfId="0" applyFont="1" applyFill="1" applyBorder="1" applyAlignment="1">
      <alignment horizontal="center" vertical="center" wrapText="1"/>
    </xf>
    <xf numFmtId="0" fontId="11" fillId="0" borderId="0" xfId="0" applyFont="1" applyFill="1"/>
    <xf numFmtId="10" fontId="11" fillId="6" borderId="21" xfId="0" applyNumberFormat="1" applyFont="1" applyFill="1" applyBorder="1" applyAlignment="1" applyProtection="1">
      <alignment vertical="center"/>
    </xf>
    <xf numFmtId="0" fontId="10" fillId="4" borderId="1" xfId="0" applyFont="1" applyFill="1" applyBorder="1" applyAlignment="1" applyProtection="1">
      <alignment vertical="center"/>
    </xf>
    <xf numFmtId="0" fontId="11" fillId="6" borderId="1" xfId="0" applyFont="1" applyFill="1" applyBorder="1" applyAlignment="1" applyProtection="1">
      <alignment horizontal="left" vertical="center"/>
    </xf>
    <xf numFmtId="0" fontId="10" fillId="4" borderId="1" xfId="0" applyFont="1" applyFill="1" applyBorder="1" applyAlignment="1" applyProtection="1">
      <alignment horizontal="center" vertical="center"/>
    </xf>
    <xf numFmtId="0" fontId="10" fillId="12" borderId="26" xfId="0" applyFont="1" applyFill="1" applyBorder="1" applyAlignment="1">
      <alignment horizontal="center" vertical="center" wrapText="1"/>
    </xf>
    <xf numFmtId="170" fontId="11" fillId="4" borderId="29" xfId="0" applyNumberFormat="1" applyFont="1" applyFill="1" applyBorder="1" applyAlignment="1">
      <alignment horizontal="center" vertical="center"/>
    </xf>
    <xf numFmtId="170" fontId="11" fillId="6" borderId="29" xfId="0" applyNumberFormat="1" applyFont="1" applyFill="1" applyBorder="1" applyAlignment="1">
      <alignment horizontal="center"/>
    </xf>
    <xf numFmtId="0" fontId="10" fillId="4" borderId="9" xfId="0" applyFont="1" applyFill="1" applyBorder="1" applyAlignment="1" applyProtection="1">
      <alignment horizontal="center" vertical="center"/>
    </xf>
    <xf numFmtId="168" fontId="10" fillId="0" borderId="13" xfId="0" applyNumberFormat="1" applyFont="1" applyBorder="1" applyAlignment="1" applyProtection="1">
      <alignment horizontal="center" vertical="center"/>
      <protection locked="0"/>
    </xf>
    <xf numFmtId="168" fontId="49" fillId="6" borderId="16" xfId="0" applyNumberFormat="1" applyFont="1" applyFill="1" applyBorder="1" applyAlignment="1" applyProtection="1">
      <alignment horizontal="center" vertical="center"/>
      <protection locked="0"/>
    </xf>
    <xf numFmtId="168" fontId="49" fillId="4" borderId="20" xfId="0" applyNumberFormat="1" applyFont="1" applyFill="1" applyBorder="1" applyAlignment="1" applyProtection="1">
      <alignment horizontal="center" vertical="center"/>
    </xf>
    <xf numFmtId="168" fontId="46" fillId="6" borderId="10" xfId="0" applyNumberFormat="1" applyFont="1" applyFill="1" applyBorder="1" applyAlignment="1" applyProtection="1">
      <alignment horizontal="center" vertical="center"/>
    </xf>
    <xf numFmtId="168" fontId="50" fillId="6" borderId="14" xfId="0" applyNumberFormat="1" applyFont="1" applyFill="1" applyBorder="1" applyAlignment="1" applyProtection="1">
      <alignment horizontal="center" vertical="center"/>
    </xf>
    <xf numFmtId="168" fontId="50" fillId="6" borderId="13" xfId="0" applyNumberFormat="1" applyFont="1" applyFill="1" applyBorder="1" applyAlignment="1" applyProtection="1">
      <alignment horizontal="center" vertical="center"/>
      <protection locked="0"/>
    </xf>
    <xf numFmtId="168" fontId="50" fillId="6" borderId="14" xfId="0" applyNumberFormat="1" applyFont="1" applyFill="1" applyBorder="1" applyAlignment="1" applyProtection="1">
      <alignment horizontal="center" vertical="center"/>
      <protection locked="0"/>
    </xf>
    <xf numFmtId="10" fontId="11" fillId="0" borderId="21" xfId="0" applyNumberFormat="1" applyFont="1" applyBorder="1" applyAlignment="1" applyProtection="1">
      <alignment horizontal="center" vertical="center"/>
    </xf>
    <xf numFmtId="0" fontId="14" fillId="15" borderId="21" xfId="0" applyFont="1" applyFill="1" applyBorder="1" applyAlignment="1" applyProtection="1">
      <alignment horizontal="center" vertical="center"/>
    </xf>
    <xf numFmtId="0" fontId="14" fillId="15" borderId="21" xfId="0" applyFont="1" applyFill="1" applyBorder="1" applyAlignment="1">
      <alignment horizontal="center" vertical="center" wrapText="1"/>
    </xf>
    <xf numFmtId="0" fontId="14" fillId="15" borderId="21" xfId="0" applyFont="1" applyFill="1" applyBorder="1" applyAlignment="1">
      <alignment horizontal="center" vertical="center"/>
    </xf>
    <xf numFmtId="0" fontId="14" fillId="15" borderId="10" xfId="0" applyFont="1" applyFill="1" applyBorder="1" applyAlignment="1">
      <alignment horizontal="center" vertical="center" wrapText="1"/>
    </xf>
    <xf numFmtId="0" fontId="14" fillId="15" borderId="42" xfId="0" applyFont="1" applyFill="1" applyBorder="1" applyAlignment="1">
      <alignment horizontal="center" vertical="center" wrapText="1"/>
    </xf>
    <xf numFmtId="0" fontId="70" fillId="15" borderId="42" xfId="0" applyFont="1" applyFill="1" applyBorder="1" applyAlignment="1">
      <alignment horizontal="center" vertical="center"/>
    </xf>
    <xf numFmtId="0" fontId="70" fillId="17" borderId="21" xfId="0" applyFont="1" applyFill="1" applyBorder="1" applyAlignment="1">
      <alignment horizontal="center" vertical="center"/>
    </xf>
    <xf numFmtId="0" fontId="14" fillId="15" borderId="21" xfId="0" applyFont="1" applyFill="1" applyBorder="1" applyAlignment="1" applyProtection="1">
      <alignment horizontal="center" vertical="center" wrapText="1"/>
    </xf>
    <xf numFmtId="0" fontId="71" fillId="14" borderId="21" xfId="0" applyFont="1" applyFill="1" applyBorder="1" applyAlignment="1">
      <alignment horizontal="center" vertical="center" wrapText="1"/>
    </xf>
    <xf numFmtId="0" fontId="10" fillId="4" borderId="21" xfId="0" applyFont="1" applyFill="1" applyBorder="1" applyAlignment="1" applyProtection="1">
      <alignment horizontal="center" vertical="center"/>
    </xf>
    <xf numFmtId="0" fontId="11" fillId="6" borderId="21" xfId="0" applyFont="1" applyFill="1" applyBorder="1" applyAlignment="1" applyProtection="1">
      <alignment vertical="center"/>
    </xf>
    <xf numFmtId="0" fontId="11" fillId="6" borderId="21" xfId="0" applyFont="1" applyFill="1" applyBorder="1" applyAlignment="1" applyProtection="1">
      <alignment horizontal="center" vertical="center"/>
      <protection locked="0"/>
    </xf>
    <xf numFmtId="168" fontId="46" fillId="6" borderId="21" xfId="0" applyNumberFormat="1" applyFont="1" applyFill="1" applyBorder="1" applyAlignment="1" applyProtection="1">
      <alignment horizontal="center" vertical="center"/>
    </xf>
    <xf numFmtId="0" fontId="11" fillId="46" borderId="21" xfId="0" applyFont="1" applyFill="1" applyBorder="1" applyAlignment="1">
      <alignment wrapText="1"/>
    </xf>
    <xf numFmtId="0" fontId="11" fillId="46" borderId="21" xfId="0" applyFont="1" applyFill="1" applyBorder="1" applyAlignment="1">
      <alignment horizontal="center"/>
    </xf>
    <xf numFmtId="0" fontId="11" fillId="52" borderId="48" xfId="0" applyFont="1" applyFill="1" applyBorder="1" applyAlignment="1">
      <alignment wrapText="1"/>
    </xf>
    <xf numFmtId="0" fontId="11" fillId="52" borderId="49" xfId="0" applyFont="1" applyFill="1" applyBorder="1" applyAlignment="1">
      <alignment wrapText="1"/>
    </xf>
    <xf numFmtId="0" fontId="72" fillId="50" borderId="2" xfId="0" applyFont="1" applyFill="1" applyBorder="1" applyAlignment="1">
      <alignment wrapText="1"/>
    </xf>
    <xf numFmtId="0" fontId="72" fillId="50" borderId="0" xfId="0" applyFont="1" applyFill="1" applyBorder="1" applyAlignment="1">
      <alignment horizontal="center" vertical="center" wrapText="1"/>
    </xf>
    <xf numFmtId="0" fontId="11" fillId="50" borderId="0" xfId="0" applyFont="1" applyFill="1" applyBorder="1" applyAlignment="1">
      <alignment wrapText="1"/>
    </xf>
    <xf numFmtId="0" fontId="11" fillId="50" borderId="44" xfId="0" applyFont="1" applyFill="1" applyBorder="1" applyAlignment="1">
      <alignment wrapText="1"/>
    </xf>
    <xf numFmtId="0" fontId="11" fillId="50" borderId="45" xfId="0" applyFont="1" applyFill="1" applyBorder="1" applyAlignment="1">
      <alignment wrapText="1"/>
    </xf>
    <xf numFmtId="0" fontId="11" fillId="50" borderId="46" xfId="0" applyFont="1" applyFill="1" applyBorder="1"/>
    <xf numFmtId="0" fontId="72" fillId="50" borderId="46" xfId="0" applyFont="1" applyFill="1" applyBorder="1" applyAlignment="1">
      <alignment horizontal="center" vertical="center" wrapText="1"/>
    </xf>
    <xf numFmtId="0" fontId="11" fillId="47" borderId="49" xfId="0" applyFont="1" applyFill="1" applyBorder="1" applyAlignment="1">
      <alignment wrapText="1"/>
    </xf>
    <xf numFmtId="0" fontId="11" fillId="47" borderId="49" xfId="0" applyFont="1" applyFill="1" applyBorder="1" applyAlignment="1">
      <alignment vertical="center" wrapText="1"/>
    </xf>
    <xf numFmtId="0" fontId="11" fillId="49" borderId="21" xfId="0" applyFont="1" applyFill="1" applyBorder="1" applyAlignment="1">
      <alignment vertical="center"/>
    </xf>
    <xf numFmtId="0" fontId="72" fillId="52" borderId="2" xfId="0" applyFont="1" applyFill="1" applyBorder="1" applyAlignment="1">
      <alignment horizontal="left" vertical="center" wrapText="1"/>
    </xf>
    <xf numFmtId="0" fontId="72" fillId="52" borderId="2" xfId="0" applyFont="1" applyFill="1" applyBorder="1" applyAlignment="1">
      <alignment horizontal="left" wrapText="1"/>
    </xf>
    <xf numFmtId="0" fontId="72" fillId="52" borderId="2" xfId="0" applyFont="1" applyFill="1" applyBorder="1" applyAlignment="1">
      <alignment wrapText="1"/>
    </xf>
    <xf numFmtId="165" fontId="43" fillId="0" borderId="86" xfId="0" applyNumberFormat="1" applyFont="1" applyBorder="1" applyAlignment="1" applyProtection="1">
      <alignment horizontal="center" vertical="center"/>
    </xf>
    <xf numFmtId="10" fontId="11" fillId="6" borderId="10" xfId="0" applyNumberFormat="1" applyFont="1" applyFill="1" applyBorder="1" applyAlignment="1" applyProtection="1">
      <alignment vertical="center"/>
    </xf>
    <xf numFmtId="0" fontId="10" fillId="12" borderId="80" xfId="0" applyFont="1" applyFill="1" applyBorder="1" applyAlignment="1">
      <alignment horizontal="center" vertical="center" wrapText="1"/>
    </xf>
    <xf numFmtId="170" fontId="11" fillId="4" borderId="13" xfId="0" applyNumberFormat="1" applyFont="1" applyFill="1" applyBorder="1" applyAlignment="1">
      <alignment horizontal="center" vertical="center"/>
    </xf>
    <xf numFmtId="170" fontId="11" fillId="6" borderId="13" xfId="0" applyNumberFormat="1" applyFont="1" applyFill="1" applyBorder="1" applyAlignment="1">
      <alignment horizontal="center"/>
    </xf>
    <xf numFmtId="0" fontId="10" fillId="12" borderId="30" xfId="0" applyFont="1" applyFill="1" applyBorder="1" applyAlignment="1">
      <alignment horizontal="center" vertical="center" wrapText="1"/>
    </xf>
    <xf numFmtId="169" fontId="11" fillId="4" borderId="11" xfId="0" applyNumberFormat="1" applyFont="1" applyFill="1" applyBorder="1" applyAlignment="1">
      <alignment horizontal="center" vertical="center"/>
    </xf>
    <xf numFmtId="169" fontId="11" fillId="6" borderId="11" xfId="0" applyNumberFormat="1" applyFont="1" applyFill="1" applyBorder="1" applyAlignment="1">
      <alignment horizontal="center"/>
    </xf>
    <xf numFmtId="169" fontId="65" fillId="13" borderId="89" xfId="0" applyNumberFormat="1" applyFont="1" applyFill="1" applyBorder="1" applyAlignment="1">
      <alignment horizontal="center"/>
    </xf>
    <xf numFmtId="0" fontId="14" fillId="15" borderId="42" xfId="0" applyFont="1" applyFill="1" applyBorder="1" applyAlignment="1">
      <alignment horizontal="center" vertical="center"/>
    </xf>
    <xf numFmtId="174" fontId="83" fillId="55" borderId="93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vertical="center"/>
    </xf>
    <xf numFmtId="176" fontId="0" fillId="0" borderId="0" xfId="0" applyNumberFormat="1" applyAlignment="1">
      <alignment vertical="center"/>
    </xf>
    <xf numFmtId="4" fontId="0" fillId="0" borderId="0" xfId="0" applyNumberFormat="1" applyAlignment="1">
      <alignment vertical="center"/>
    </xf>
    <xf numFmtId="167" fontId="0" fillId="0" borderId="91" xfId="0" applyNumberFormat="1" applyBorder="1" applyAlignment="1">
      <alignment horizontal="center" vertical="center"/>
    </xf>
    <xf numFmtId="167" fontId="83" fillId="56" borderId="0" xfId="0" applyNumberFormat="1" applyFont="1" applyFill="1" applyAlignment="1">
      <alignment horizontal="center" vertical="center"/>
    </xf>
    <xf numFmtId="0" fontId="81" fillId="54" borderId="0" xfId="0" applyFont="1" applyFill="1" applyAlignment="1">
      <alignment horizontal="center" vertical="center" wrapText="1"/>
    </xf>
    <xf numFmtId="0" fontId="83" fillId="57" borderId="91" xfId="0" applyFont="1" applyFill="1" applyBorder="1" applyAlignment="1">
      <alignment horizontal="center" vertical="center" wrapText="1"/>
    </xf>
    <xf numFmtId="1" fontId="83" fillId="57" borderId="91" xfId="0" applyNumberFormat="1" applyFont="1" applyFill="1" applyBorder="1" applyAlignment="1">
      <alignment horizontal="center" vertical="center" wrapText="1"/>
    </xf>
    <xf numFmtId="176" fontId="83" fillId="57" borderId="91" xfId="0" applyNumberFormat="1" applyFont="1" applyFill="1" applyBorder="1" applyAlignment="1">
      <alignment horizontal="center" vertical="center" wrapText="1"/>
    </xf>
    <xf numFmtId="4" fontId="83" fillId="57" borderId="91" xfId="0" applyNumberFormat="1" applyFont="1" applyFill="1" applyBorder="1" applyAlignment="1">
      <alignment horizontal="center" vertical="center" wrapText="1"/>
    </xf>
    <xf numFmtId="174" fontId="83" fillId="57" borderId="93" xfId="0" applyNumberFormat="1" applyFont="1" applyFill="1" applyBorder="1" applyAlignment="1">
      <alignment horizontal="center" vertical="center"/>
    </xf>
    <xf numFmtId="0" fontId="83" fillId="57" borderId="91" xfId="0" applyFont="1" applyFill="1" applyBorder="1" applyAlignment="1">
      <alignment horizontal="center" vertical="center"/>
    </xf>
    <xf numFmtId="176" fontId="83" fillId="57" borderId="91" xfId="0" applyNumberFormat="1" applyFont="1" applyFill="1" applyBorder="1" applyAlignment="1">
      <alignment horizontal="center" vertical="center"/>
    </xf>
    <xf numFmtId="167" fontId="83" fillId="56" borderId="44" xfId="4" applyNumberFormat="1" applyFont="1" applyFill="1" applyBorder="1" applyAlignment="1" applyProtection="1">
      <alignment horizontal="center" vertical="center"/>
    </xf>
    <xf numFmtId="167" fontId="0" fillId="56" borderId="44" xfId="0" applyNumberFormat="1" applyFill="1" applyBorder="1" applyAlignment="1">
      <alignment horizontal="center" vertical="center"/>
    </xf>
    <xf numFmtId="4" fontId="83" fillId="57" borderId="91" xfId="0" applyNumberFormat="1" applyFont="1" applyFill="1" applyBorder="1" applyAlignment="1">
      <alignment horizontal="center" vertical="center"/>
    </xf>
    <xf numFmtId="174" fontId="83" fillId="57" borderId="98" xfId="0" applyNumberFormat="1" applyFont="1" applyFill="1" applyBorder="1" applyAlignment="1">
      <alignment horizontal="center" vertical="center"/>
    </xf>
    <xf numFmtId="0" fontId="78" fillId="46" borderId="91" xfId="0" applyFont="1" applyFill="1" applyBorder="1" applyAlignment="1">
      <alignment horizontal="center" vertical="center" wrapText="1"/>
    </xf>
    <xf numFmtId="1" fontId="0" fillId="46" borderId="91" xfId="0" applyNumberFormat="1" applyFill="1" applyBorder="1" applyAlignment="1">
      <alignment horizontal="center" vertical="center"/>
    </xf>
    <xf numFmtId="176" fontId="0" fillId="46" borderId="91" xfId="4" applyNumberFormat="1" applyFont="1" applyFill="1" applyBorder="1" applyAlignment="1" applyProtection="1">
      <alignment horizontal="center" vertical="center"/>
    </xf>
    <xf numFmtId="0" fontId="0" fillId="46" borderId="91" xfId="0" applyFill="1" applyBorder="1" applyAlignment="1">
      <alignment horizontal="center" vertical="center"/>
    </xf>
    <xf numFmtId="167" fontId="0" fillId="48" borderId="91" xfId="4" applyNumberFormat="1" applyFont="1" applyFill="1" applyBorder="1" applyAlignment="1" applyProtection="1">
      <alignment horizontal="center" vertical="center"/>
    </xf>
    <xf numFmtId="167" fontId="0" fillId="56" borderId="91" xfId="4" applyNumberFormat="1" applyFont="1" applyFill="1" applyBorder="1" applyAlignment="1" applyProtection="1">
      <alignment horizontal="center" vertical="center"/>
    </xf>
    <xf numFmtId="4" fontId="0" fillId="58" borderId="91" xfId="0" applyNumberFormat="1" applyFill="1" applyBorder="1" applyAlignment="1">
      <alignment horizontal="center" vertical="center"/>
    </xf>
    <xf numFmtId="4" fontId="0" fillId="46" borderId="91" xfId="0" applyNumberFormat="1" applyFill="1" applyBorder="1" applyAlignment="1">
      <alignment horizontal="center" vertical="center"/>
    </xf>
    <xf numFmtId="176" fontId="0" fillId="46" borderId="91" xfId="0" applyNumberFormat="1" applyFill="1" applyBorder="1" applyAlignment="1">
      <alignment horizontal="center" vertical="center"/>
    </xf>
    <xf numFmtId="167" fontId="0" fillId="48" borderId="91" xfId="0" applyNumberFormat="1" applyFill="1" applyBorder="1" applyAlignment="1">
      <alignment horizontal="center" vertical="center"/>
    </xf>
    <xf numFmtId="174" fontId="81" fillId="54" borderId="0" xfId="0" applyNumberFormat="1" applyFont="1" applyFill="1" applyAlignment="1">
      <alignment horizontal="center" vertical="center" wrapText="1"/>
    </xf>
    <xf numFmtId="174" fontId="81" fillId="54" borderId="100" xfId="0" applyNumberFormat="1" applyFont="1" applyFill="1" applyBorder="1" applyAlignment="1">
      <alignment horizontal="center" vertical="center" wrapText="1"/>
    </xf>
    <xf numFmtId="174" fontId="83" fillId="56" borderId="46" xfId="0" applyNumberFormat="1" applyFont="1" applyFill="1" applyBorder="1" applyAlignment="1">
      <alignment horizontal="right" vertical="center" wrapText="1"/>
    </xf>
    <xf numFmtId="0" fontId="0" fillId="0" borderId="0" xfId="0" applyAlignment="1">
      <alignment wrapText="1"/>
    </xf>
    <xf numFmtId="174" fontId="0" fillId="0" borderId="0" xfId="0" applyNumberFormat="1"/>
    <xf numFmtId="0" fontId="83" fillId="57" borderId="92" xfId="0" applyFont="1" applyFill="1" applyBorder="1" applyAlignment="1">
      <alignment horizontal="center" vertical="center" wrapText="1"/>
    </xf>
    <xf numFmtId="1" fontId="83" fillId="57" borderId="92" xfId="0" applyNumberFormat="1" applyFont="1" applyFill="1" applyBorder="1" applyAlignment="1">
      <alignment horizontal="center" vertical="center" wrapText="1"/>
    </xf>
    <xf numFmtId="176" fontId="83" fillId="57" borderId="92" xfId="0" applyNumberFormat="1" applyFont="1" applyFill="1" applyBorder="1" applyAlignment="1">
      <alignment horizontal="center" vertical="center" wrapText="1"/>
    </xf>
    <xf numFmtId="4" fontId="83" fillId="57" borderId="92" xfId="0" applyNumberFormat="1" applyFont="1" applyFill="1" applyBorder="1" applyAlignment="1">
      <alignment horizontal="center" vertical="center" wrapText="1"/>
    </xf>
    <xf numFmtId="167" fontId="83" fillId="57" borderId="95" xfId="0" applyNumberFormat="1" applyFont="1" applyFill="1" applyBorder="1" applyAlignment="1">
      <alignment horizontal="right" vertical="center"/>
    </xf>
    <xf numFmtId="0" fontId="83" fillId="57" borderId="90" xfId="0" applyFont="1" applyFill="1" applyBorder="1" applyAlignment="1">
      <alignment horizontal="center" vertical="center" wrapText="1"/>
    </xf>
    <xf numFmtId="0" fontId="83" fillId="57" borderId="90" xfId="0" applyFont="1" applyFill="1" applyBorder="1" applyAlignment="1">
      <alignment horizontal="center" vertical="center"/>
    </xf>
    <xf numFmtId="174" fontId="83" fillId="57" borderId="90" xfId="0" applyNumberFormat="1" applyFont="1" applyFill="1" applyBorder="1" applyAlignment="1">
      <alignment horizontal="center" vertical="center"/>
    </xf>
    <xf numFmtId="174" fontId="88" fillId="53" borderId="109" xfId="0" applyNumberFormat="1" applyFont="1" applyFill="1" applyBorder="1" applyAlignment="1">
      <alignment horizontal="center" vertical="center"/>
    </xf>
    <xf numFmtId="174" fontId="0" fillId="60" borderId="0" xfId="0" applyNumberFormat="1" applyFill="1" applyBorder="1" applyAlignment="1">
      <alignment horizontal="center" vertical="center"/>
    </xf>
    <xf numFmtId="174" fontId="90" fillId="53" borderId="0" xfId="0" applyNumberFormat="1" applyFont="1" applyFill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81" fillId="54" borderId="21" xfId="0" applyFont="1" applyFill="1" applyBorder="1" applyAlignment="1">
      <alignment horizontal="center" vertical="center" wrapText="1"/>
    </xf>
    <xf numFmtId="0" fontId="0" fillId="57" borderId="21" xfId="0" applyFill="1" applyBorder="1" applyAlignment="1">
      <alignment horizontal="center" vertical="center"/>
    </xf>
    <xf numFmtId="0" fontId="0" fillId="57" borderId="21" xfId="0" applyFill="1" applyBorder="1" applyAlignment="1">
      <alignment horizontal="center" vertical="center" wrapText="1"/>
    </xf>
    <xf numFmtId="174" fontId="0" fillId="60" borderId="21" xfId="0" applyNumberFormat="1" applyFill="1" applyBorder="1" applyAlignment="1">
      <alignment horizontal="center" vertical="center"/>
    </xf>
    <xf numFmtId="174" fontId="90" fillId="53" borderId="21" xfId="0" applyNumberFormat="1" applyFont="1" applyFill="1" applyBorder="1" applyAlignment="1">
      <alignment horizontal="center" vertical="center"/>
    </xf>
    <xf numFmtId="174" fontId="85" fillId="53" borderId="21" xfId="0" applyNumberFormat="1" applyFont="1" applyFill="1" applyBorder="1" applyAlignment="1">
      <alignment horizontal="center" vertical="center"/>
    </xf>
    <xf numFmtId="173" fontId="25" fillId="61" borderId="54" xfId="0" applyNumberFormat="1" applyFont="1" applyFill="1" applyBorder="1" applyAlignment="1">
      <alignment vertical="center"/>
    </xf>
    <xf numFmtId="2" fontId="25" fillId="61" borderId="54" xfId="0" applyNumberFormat="1" applyFont="1" applyFill="1" applyBorder="1" applyAlignment="1">
      <alignment vertical="center"/>
    </xf>
    <xf numFmtId="10" fontId="10" fillId="0" borderId="54" xfId="0" applyNumberFormat="1" applyFont="1" applyFill="1" applyBorder="1" applyAlignment="1">
      <alignment vertical="center"/>
    </xf>
    <xf numFmtId="0" fontId="11" fillId="19" borderId="51" xfId="0" applyNumberFormat="1" applyFont="1" applyFill="1" applyBorder="1" applyAlignment="1">
      <alignment horizontal="center" vertical="center" wrapText="1"/>
    </xf>
    <xf numFmtId="167" fontId="11" fillId="21" borderId="21" xfId="0" applyNumberFormat="1" applyFont="1" applyFill="1" applyBorder="1" applyAlignment="1">
      <alignment horizontal="center" vertical="center"/>
    </xf>
    <xf numFmtId="0" fontId="11" fillId="21" borderId="21" xfId="0" applyFont="1" applyFill="1" applyBorder="1" applyAlignment="1">
      <alignment horizontal="center" vertical="center"/>
    </xf>
    <xf numFmtId="168" fontId="10" fillId="4" borderId="12" xfId="0" applyNumberFormat="1" applyFont="1" applyFill="1" applyBorder="1" applyAlignment="1" applyProtection="1">
      <alignment horizontal="center" vertical="center"/>
    </xf>
    <xf numFmtId="167" fontId="11" fillId="0" borderId="21" xfId="0" applyNumberFormat="1" applyFont="1" applyFill="1" applyBorder="1" applyAlignment="1">
      <alignment horizontal="center" vertical="center"/>
    </xf>
    <xf numFmtId="0" fontId="10" fillId="32" borderId="50" xfId="0" applyFont="1" applyFill="1" applyBorder="1" applyAlignment="1">
      <alignment horizontal="center" vertical="center" wrapText="1"/>
    </xf>
    <xf numFmtId="0" fontId="11" fillId="42" borderId="0" xfId="0" applyFont="1" applyFill="1" applyBorder="1" applyAlignment="1">
      <alignment horizontal="center" vertical="center"/>
    </xf>
    <xf numFmtId="0" fontId="11" fillId="42" borderId="0" xfId="0" quotePrefix="1" applyFont="1" applyFill="1" applyBorder="1" applyAlignment="1">
      <alignment horizontal="center" vertical="center"/>
    </xf>
    <xf numFmtId="0" fontId="11" fillId="47" borderId="49" xfId="0" applyFont="1" applyFill="1" applyBorder="1" applyAlignment="1">
      <alignment horizontal="center" vertical="center" wrapText="1"/>
    </xf>
    <xf numFmtId="1" fontId="0" fillId="47" borderId="91" xfId="0" applyNumberFormat="1" applyFill="1" applyBorder="1" applyAlignment="1">
      <alignment horizontal="center" vertical="center"/>
    </xf>
    <xf numFmtId="0" fontId="0" fillId="47" borderId="0" xfId="0" applyFill="1" applyAlignment="1">
      <alignment vertical="center"/>
    </xf>
    <xf numFmtId="0" fontId="0" fillId="47" borderId="21" xfId="0" applyFill="1" applyBorder="1" applyAlignment="1">
      <alignment horizontal="center" vertical="center"/>
    </xf>
    <xf numFmtId="0" fontId="0" fillId="47" borderId="0" xfId="0" applyFill="1" applyAlignment="1">
      <alignment horizontal="center" vertical="center"/>
    </xf>
    <xf numFmtId="174" fontId="0" fillId="48" borderId="21" xfId="0" applyNumberFormat="1" applyFill="1" applyBorder="1" applyAlignment="1">
      <alignment horizontal="center" vertical="center"/>
    </xf>
    <xf numFmtId="167" fontId="0" fillId="56" borderId="91" xfId="0" applyNumberFormat="1" applyFill="1" applyBorder="1" applyAlignment="1">
      <alignment horizontal="center" vertical="center"/>
    </xf>
    <xf numFmtId="167" fontId="0" fillId="56" borderId="0" xfId="0" applyNumberFormat="1" applyFill="1" applyBorder="1" applyAlignment="1">
      <alignment horizontal="center" vertical="center"/>
    </xf>
    <xf numFmtId="174" fontId="8" fillId="56" borderId="21" xfId="4" applyNumberFormat="1" applyFill="1" applyBorder="1" applyAlignment="1" applyProtection="1">
      <alignment horizontal="center" vertical="center"/>
    </xf>
    <xf numFmtId="167" fontId="11" fillId="48" borderId="5" xfId="0" applyNumberFormat="1" applyFont="1" applyFill="1" applyBorder="1" applyAlignment="1" applyProtection="1">
      <alignment horizontal="center" vertical="center"/>
      <protection locked="0"/>
    </xf>
    <xf numFmtId="167" fontId="11" fillId="0" borderId="5" xfId="0" applyNumberFormat="1" applyFont="1" applyFill="1" applyBorder="1" applyAlignment="1" applyProtection="1">
      <alignment horizontal="center" vertical="center"/>
      <protection locked="0"/>
    </xf>
    <xf numFmtId="0" fontId="83" fillId="63" borderId="0" xfId="0" applyFont="1" applyFill="1" applyBorder="1" applyAlignment="1">
      <alignment horizontal="right" vertical="center"/>
    </xf>
    <xf numFmtId="174" fontId="83" fillId="63" borderId="0" xfId="0" applyNumberFormat="1" applyFont="1" applyFill="1" applyBorder="1" applyAlignment="1">
      <alignment horizontal="center" vertical="center"/>
    </xf>
    <xf numFmtId="0" fontId="0" fillId="47" borderId="91" xfId="0" applyFill="1" applyBorder="1" applyAlignment="1">
      <alignment horizontal="left" vertical="center" wrapText="1"/>
    </xf>
    <xf numFmtId="0" fontId="78" fillId="47" borderId="91" xfId="0" applyFont="1" applyFill="1" applyBorder="1" applyAlignment="1">
      <alignment horizontal="center" vertical="center" wrapText="1"/>
    </xf>
    <xf numFmtId="0" fontId="0" fillId="47" borderId="91" xfId="4" applyNumberFormat="1" applyFont="1" applyFill="1" applyBorder="1" applyAlignment="1" applyProtection="1">
      <alignment horizontal="center" vertical="center"/>
    </xf>
    <xf numFmtId="0" fontId="0" fillId="47" borderId="91" xfId="0" applyFill="1" applyBorder="1" applyAlignment="1">
      <alignment horizontal="center" vertical="center"/>
    </xf>
    <xf numFmtId="167" fontId="0" fillId="47" borderId="91" xfId="4" applyNumberFormat="1" applyFont="1" applyFill="1" applyBorder="1" applyAlignment="1" applyProtection="1">
      <alignment horizontal="center" vertical="center"/>
    </xf>
    <xf numFmtId="167" fontId="0" fillId="0" borderId="91" xfId="0" applyNumberFormat="1" applyFill="1" applyBorder="1" applyAlignment="1">
      <alignment horizontal="center" vertical="center"/>
    </xf>
    <xf numFmtId="174" fontId="0" fillId="47" borderId="103" xfId="0" applyNumberFormat="1" applyFill="1" applyBorder="1" applyAlignment="1">
      <alignment horizontal="center" vertical="center"/>
    </xf>
    <xf numFmtId="4" fontId="0" fillId="47" borderId="104" xfId="0" applyNumberFormat="1" applyFill="1" applyBorder="1" applyAlignment="1">
      <alignment horizontal="left" vertical="center" wrapText="1"/>
    </xf>
    <xf numFmtId="4" fontId="0" fillId="47" borderId="104" xfId="0" applyNumberFormat="1" applyFill="1" applyBorder="1" applyAlignment="1">
      <alignment horizontal="center" vertical="center"/>
    </xf>
    <xf numFmtId="3" fontId="0" fillId="47" borderId="104" xfId="0" applyNumberFormat="1" applyFill="1" applyBorder="1" applyAlignment="1">
      <alignment horizontal="center" vertical="center"/>
    </xf>
    <xf numFmtId="4" fontId="0" fillId="47" borderId="105" xfId="0" applyNumberFormat="1" applyFill="1" applyBorder="1" applyAlignment="1">
      <alignment horizontal="left" vertical="center" wrapText="1"/>
    </xf>
    <xf numFmtId="4" fontId="0" fillId="47" borderId="105" xfId="0" applyNumberFormat="1" applyFill="1" applyBorder="1" applyAlignment="1">
      <alignment horizontal="center" vertical="center"/>
    </xf>
    <xf numFmtId="3" fontId="0" fillId="47" borderId="105" xfId="0" applyNumberFormat="1" applyFill="1" applyBorder="1" applyAlignment="1">
      <alignment horizontal="center" vertical="center"/>
    </xf>
    <xf numFmtId="1" fontId="10" fillId="26" borderId="50" xfId="0" applyNumberFormat="1" applyFont="1" applyFill="1" applyBorder="1" applyAlignment="1">
      <alignment horizontal="center" vertical="center"/>
    </xf>
    <xf numFmtId="49" fontId="0" fillId="0" borderId="0" xfId="0" applyNumberFormat="1"/>
    <xf numFmtId="167" fontId="10" fillId="19" borderId="4" xfId="0" applyNumberFormat="1" applyFont="1" applyFill="1" applyBorder="1" applyAlignment="1">
      <alignment horizontal="center" vertical="center" wrapText="1"/>
    </xf>
    <xf numFmtId="0" fontId="10" fillId="20" borderId="10" xfId="0" applyFont="1" applyFill="1" applyBorder="1" applyAlignment="1">
      <alignment horizontal="center" vertical="center" wrapText="1"/>
    </xf>
    <xf numFmtId="0" fontId="10" fillId="20" borderId="10" xfId="0" applyFont="1" applyFill="1" applyBorder="1" applyAlignment="1" applyProtection="1">
      <alignment horizontal="center" vertical="center" wrapText="1"/>
      <protection locked="0"/>
    </xf>
    <xf numFmtId="0" fontId="33" fillId="3" borderId="112" xfId="0" applyFont="1" applyFill="1" applyBorder="1" applyAlignment="1">
      <alignment horizontal="center" vertical="center" wrapText="1"/>
    </xf>
    <xf numFmtId="0" fontId="33" fillId="3" borderId="113" xfId="0" applyFont="1" applyFill="1" applyBorder="1" applyAlignment="1">
      <alignment horizontal="center" vertical="center" wrapText="1"/>
    </xf>
    <xf numFmtId="0" fontId="10" fillId="19" borderId="51" xfId="0" applyNumberFormat="1" applyFont="1" applyFill="1" applyBorder="1" applyAlignment="1">
      <alignment horizontal="center" vertical="center" wrapText="1"/>
    </xf>
    <xf numFmtId="0" fontId="10" fillId="20" borderId="50" xfId="0" applyFont="1" applyFill="1" applyBorder="1" applyAlignment="1">
      <alignment horizontal="center" vertical="center" wrapText="1"/>
    </xf>
    <xf numFmtId="0" fontId="11" fillId="42" borderId="46" xfId="0" applyFont="1" applyFill="1" applyBorder="1" applyAlignment="1">
      <alignment horizontal="center" vertical="center"/>
    </xf>
    <xf numFmtId="0" fontId="11" fillId="0" borderId="0" xfId="0" applyFont="1" applyAlignment="1">
      <alignment vertical="center"/>
    </xf>
    <xf numFmtId="177" fontId="0" fillId="38" borderId="0" xfId="0" applyNumberFormat="1" applyFill="1" applyAlignment="1">
      <alignment vertical="center"/>
    </xf>
    <xf numFmtId="0" fontId="0" fillId="38" borderId="0" xfId="0" applyFill="1" applyAlignment="1">
      <alignment vertical="center"/>
    </xf>
    <xf numFmtId="1" fontId="0" fillId="38" borderId="0" xfId="0" applyNumberFormat="1" applyFill="1" applyAlignment="1">
      <alignment vertical="center"/>
    </xf>
    <xf numFmtId="176" fontId="0" fillId="38" borderId="0" xfId="0" applyNumberFormat="1" applyFill="1" applyAlignment="1">
      <alignment vertical="center"/>
    </xf>
    <xf numFmtId="4" fontId="0" fillId="38" borderId="0" xfId="0" applyNumberFormat="1" applyFill="1" applyAlignment="1">
      <alignment vertical="center"/>
    </xf>
    <xf numFmtId="0" fontId="11" fillId="38" borderId="0" xfId="0" applyFont="1" applyFill="1" applyAlignment="1">
      <alignment wrapText="1"/>
    </xf>
    <xf numFmtId="0" fontId="11" fillId="38" borderId="0" xfId="0" applyFont="1" applyFill="1"/>
    <xf numFmtId="0" fontId="10" fillId="48" borderId="0" xfId="0" applyFont="1" applyFill="1" applyBorder="1" applyAlignment="1">
      <alignment horizontal="center" vertical="center"/>
    </xf>
    <xf numFmtId="0" fontId="74" fillId="48" borderId="0" xfId="0" applyFont="1" applyFill="1" applyBorder="1" applyAlignment="1">
      <alignment wrapText="1"/>
    </xf>
    <xf numFmtId="0" fontId="11" fillId="48" borderId="44" xfId="0" applyFont="1" applyFill="1" applyBorder="1" applyAlignment="1">
      <alignment wrapText="1"/>
    </xf>
    <xf numFmtId="0" fontId="11" fillId="64" borderId="44" xfId="0" applyFont="1" applyFill="1" applyBorder="1" applyAlignment="1">
      <alignment horizontal="center" wrapText="1"/>
    </xf>
    <xf numFmtId="0" fontId="72" fillId="52" borderId="2" xfId="0" applyFont="1" applyFill="1" applyBorder="1" applyAlignment="1">
      <alignment vertical="center" wrapText="1"/>
    </xf>
    <xf numFmtId="0" fontId="74" fillId="52" borderId="45" xfId="0" applyFont="1" applyFill="1" applyBorder="1" applyAlignment="1">
      <alignment wrapText="1"/>
    </xf>
    <xf numFmtId="0" fontId="74" fillId="52" borderId="2" xfId="0" applyFont="1" applyFill="1" applyBorder="1" applyAlignment="1">
      <alignment wrapText="1"/>
    </xf>
    <xf numFmtId="0" fontId="11" fillId="52" borderId="45" xfId="0" applyFont="1" applyFill="1" applyBorder="1" applyAlignment="1">
      <alignment wrapText="1"/>
    </xf>
    <xf numFmtId="0" fontId="72" fillId="52" borderId="45" xfId="0" applyFont="1" applyFill="1" applyBorder="1" applyAlignment="1">
      <alignment wrapText="1"/>
    </xf>
    <xf numFmtId="0" fontId="11" fillId="52" borderId="0" xfId="0" applyFont="1" applyFill="1" applyBorder="1"/>
    <xf numFmtId="0" fontId="11" fillId="52" borderId="0" xfId="0" applyFont="1" applyFill="1" applyBorder="1" applyAlignment="1">
      <alignment horizontal="center" vertical="center"/>
    </xf>
    <xf numFmtId="0" fontId="11" fillId="52" borderId="44" xfId="0" applyFont="1" applyFill="1" applyBorder="1" applyAlignment="1">
      <alignment wrapText="1"/>
    </xf>
    <xf numFmtId="0" fontId="74" fillId="52" borderId="2" xfId="0" applyFont="1" applyFill="1" applyBorder="1" applyAlignment="1">
      <alignment vertical="center" wrapText="1"/>
    </xf>
    <xf numFmtId="0" fontId="73" fillId="52" borderId="0" xfId="0" applyFont="1" applyFill="1" applyBorder="1" applyAlignment="1">
      <alignment horizontal="center" vertical="center" wrapText="1"/>
    </xf>
    <xf numFmtId="0" fontId="11" fillId="52" borderId="44" xfId="0" applyFont="1" applyFill="1" applyBorder="1" applyAlignment="1">
      <alignment horizontal="center" vertical="center" wrapText="1"/>
    </xf>
    <xf numFmtId="0" fontId="74" fillId="50" borderId="2" xfId="0" applyFont="1" applyFill="1" applyBorder="1" applyAlignment="1">
      <alignment wrapText="1"/>
    </xf>
    <xf numFmtId="0" fontId="11" fillId="50" borderId="0" xfId="0" applyFont="1" applyFill="1" applyBorder="1"/>
    <xf numFmtId="0" fontId="11" fillId="50" borderId="0" xfId="0" applyFont="1" applyFill="1" applyBorder="1" applyAlignment="1">
      <alignment horizontal="center" vertical="center"/>
    </xf>
    <xf numFmtId="0" fontId="73" fillId="50" borderId="0" xfId="0" applyFont="1" applyFill="1" applyBorder="1" applyAlignment="1">
      <alignment horizontal="center" vertical="center" wrapText="1"/>
    </xf>
    <xf numFmtId="0" fontId="11" fillId="50" borderId="44" xfId="0" applyFont="1" applyFill="1" applyBorder="1" applyAlignment="1">
      <alignment horizontal="center" vertical="center" wrapText="1"/>
    </xf>
    <xf numFmtId="0" fontId="11" fillId="52" borderId="0" xfId="0" applyFont="1" applyFill="1" applyBorder="1" applyAlignment="1">
      <alignment wrapText="1"/>
    </xf>
    <xf numFmtId="0" fontId="11" fillId="52" borderId="46" xfId="0" applyFont="1" applyFill="1" applyBorder="1" applyAlignment="1">
      <alignment wrapText="1"/>
    </xf>
    <xf numFmtId="0" fontId="73" fillId="52" borderId="46" xfId="0" applyFont="1" applyFill="1" applyBorder="1" applyAlignment="1">
      <alignment wrapText="1"/>
    </xf>
    <xf numFmtId="0" fontId="11" fillId="64" borderId="0" xfId="0" applyFont="1" applyFill="1" applyBorder="1" applyAlignment="1">
      <alignment vertical="center"/>
    </xf>
    <xf numFmtId="0" fontId="11" fillId="64" borderId="0" xfId="0" applyFont="1" applyFill="1" applyBorder="1" applyAlignment="1">
      <alignment horizontal="center" vertical="center"/>
    </xf>
    <xf numFmtId="0" fontId="11" fillId="64" borderId="46" xfId="0" applyFont="1" applyFill="1" applyBorder="1"/>
    <xf numFmtId="0" fontId="11" fillId="64" borderId="44" xfId="0" applyFont="1" applyFill="1" applyBorder="1" applyAlignment="1">
      <alignment horizontal="center" vertical="center" wrapText="1"/>
    </xf>
    <xf numFmtId="0" fontId="11" fillId="64" borderId="47" xfId="0" applyFont="1" applyFill="1" applyBorder="1" applyAlignment="1">
      <alignment wrapText="1"/>
    </xf>
    <xf numFmtId="0" fontId="11" fillId="64" borderId="0" xfId="0" applyFont="1" applyFill="1" applyBorder="1"/>
    <xf numFmtId="0" fontId="11" fillId="64" borderId="0" xfId="0" applyFont="1" applyFill="1" applyBorder="1" applyAlignment="1">
      <alignment horizontal="center"/>
    </xf>
    <xf numFmtId="0" fontId="11" fillId="64" borderId="46" xfId="0" applyFont="1" applyFill="1" applyBorder="1" applyAlignment="1">
      <alignment wrapText="1"/>
    </xf>
    <xf numFmtId="0" fontId="11" fillId="64" borderId="44" xfId="0" applyFont="1" applyFill="1" applyBorder="1" applyAlignment="1">
      <alignment wrapText="1"/>
    </xf>
    <xf numFmtId="0" fontId="11" fillId="64" borderId="46" xfId="0" applyFont="1" applyFill="1" applyBorder="1" applyAlignment="1">
      <alignment horizontal="center" vertical="center"/>
    </xf>
    <xf numFmtId="0" fontId="11" fillId="64" borderId="46" xfId="0" applyFont="1" applyFill="1" applyBorder="1" applyAlignment="1">
      <alignment horizontal="right"/>
    </xf>
    <xf numFmtId="0" fontId="11" fillId="64" borderId="46" xfId="0" applyFont="1" applyFill="1" applyBorder="1" applyAlignment="1">
      <alignment horizontal="center"/>
    </xf>
    <xf numFmtId="0" fontId="11" fillId="64" borderId="47" xfId="0" applyFont="1" applyFill="1" applyBorder="1" applyAlignment="1">
      <alignment horizontal="center" vertical="center" wrapText="1"/>
    </xf>
    <xf numFmtId="0" fontId="0" fillId="38" borderId="101" xfId="0" applyFill="1" applyBorder="1" applyAlignment="1">
      <alignment horizontal="center" wrapText="1"/>
    </xf>
    <xf numFmtId="0" fontId="0" fillId="38" borderId="101" xfId="0" applyFill="1" applyBorder="1" applyAlignment="1">
      <alignment horizontal="center"/>
    </xf>
    <xf numFmtId="174" fontId="0" fillId="38" borderId="101" xfId="0" applyNumberFormat="1" applyFill="1" applyBorder="1" applyAlignment="1">
      <alignment horizontal="center"/>
    </xf>
    <xf numFmtId="0" fontId="0" fillId="38" borderId="0" xfId="0" applyFill="1"/>
    <xf numFmtId="0" fontId="0" fillId="38" borderId="0" xfId="0" applyFill="1" applyAlignment="1">
      <alignment wrapText="1"/>
    </xf>
    <xf numFmtId="174" fontId="0" fillId="38" borderId="0" xfId="0" applyNumberFormat="1" applyFill="1"/>
    <xf numFmtId="0" fontId="0" fillId="38" borderId="0" xfId="0" applyFill="1" applyBorder="1" applyAlignment="1">
      <alignment horizontal="center" vertical="center"/>
    </xf>
    <xf numFmtId="0" fontId="11" fillId="42" borderId="46" xfId="0" applyFont="1" applyFill="1" applyBorder="1" applyAlignment="1">
      <alignment wrapText="1"/>
    </xf>
    <xf numFmtId="0" fontId="11" fillId="42" borderId="47" xfId="0" applyFont="1" applyFill="1" applyBorder="1" applyAlignment="1">
      <alignment wrapText="1"/>
    </xf>
    <xf numFmtId="4" fontId="0" fillId="66" borderId="91" xfId="0" applyNumberFormat="1" applyFill="1" applyBorder="1" applyAlignment="1">
      <alignment horizontal="center" vertical="center" wrapText="1"/>
    </xf>
    <xf numFmtId="174" fontId="0" fillId="38" borderId="91" xfId="4" applyNumberFormat="1" applyFont="1" applyFill="1" applyBorder="1" applyAlignment="1" applyProtection="1">
      <alignment horizontal="center" vertical="center"/>
    </xf>
    <xf numFmtId="0" fontId="0" fillId="47" borderId="21" xfId="0" applyFill="1" applyBorder="1" applyAlignment="1">
      <alignment horizontal="center"/>
    </xf>
    <xf numFmtId="174" fontId="8" fillId="47" borderId="21" xfId="4" applyNumberFormat="1" applyFill="1" applyBorder="1" applyAlignment="1" applyProtection="1">
      <alignment horizontal="center" vertical="center"/>
    </xf>
    <xf numFmtId="174" fontId="0" fillId="47" borderId="21" xfId="4" applyNumberFormat="1" applyFont="1" applyFill="1" applyBorder="1" applyAlignment="1" applyProtection="1">
      <alignment horizontal="center" vertical="center"/>
    </xf>
    <xf numFmtId="0" fontId="0" fillId="67" borderId="21" xfId="0" applyFill="1" applyBorder="1" applyAlignment="1">
      <alignment horizontal="center" vertical="center"/>
    </xf>
    <xf numFmtId="0" fontId="0" fillId="67" borderId="21" xfId="0" applyFill="1" applyBorder="1" applyAlignment="1">
      <alignment horizontal="center"/>
    </xf>
    <xf numFmtId="0" fontId="0" fillId="47" borderId="21" xfId="0" applyFill="1" applyBorder="1" applyAlignment="1">
      <alignment horizontal="left" vertical="center" wrapText="1"/>
    </xf>
    <xf numFmtId="174" fontId="18" fillId="47" borderId="21" xfId="0" applyNumberFormat="1" applyFont="1" applyFill="1" applyBorder="1" applyAlignment="1">
      <alignment horizontal="center" vertical="center"/>
    </xf>
    <xf numFmtId="0" fontId="0" fillId="68" borderId="21" xfId="0" applyFill="1" applyBorder="1" applyAlignment="1">
      <alignment horizontal="center" vertical="center"/>
    </xf>
    <xf numFmtId="174" fontId="0" fillId="47" borderId="21" xfId="0" applyNumberFormat="1" applyFill="1" applyBorder="1" applyAlignment="1">
      <alignment horizontal="center" vertical="center"/>
    </xf>
    <xf numFmtId="0" fontId="86" fillId="47" borderId="21" xfId="0" applyFont="1" applyFill="1" applyBorder="1" applyAlignment="1">
      <alignment horizontal="center" vertical="center"/>
    </xf>
    <xf numFmtId="0" fontId="87" fillId="47" borderId="21" xfId="0" applyFont="1" applyFill="1" applyBorder="1" applyAlignment="1">
      <alignment horizontal="center" vertical="center"/>
    </xf>
    <xf numFmtId="44" fontId="8" fillId="47" borderId="21" xfId="4" applyFill="1" applyBorder="1" applyAlignment="1" applyProtection="1">
      <alignment horizontal="center" vertical="center"/>
    </xf>
    <xf numFmtId="0" fontId="0" fillId="47" borderId="21" xfId="0" applyFill="1" applyBorder="1" applyAlignment="1">
      <alignment vertical="center" wrapText="1"/>
    </xf>
    <xf numFmtId="167" fontId="0" fillId="0" borderId="21" xfId="0" applyNumberFormat="1" applyFill="1" applyBorder="1" applyAlignment="1">
      <alignment horizontal="center" vertical="center"/>
    </xf>
    <xf numFmtId="0" fontId="0" fillId="38" borderId="0" xfId="0" applyFill="1" applyBorder="1"/>
    <xf numFmtId="0" fontId="0" fillId="38" borderId="0" xfId="0" applyFill="1" applyBorder="1" applyAlignment="1">
      <alignment vertical="center"/>
    </xf>
    <xf numFmtId="0" fontId="11" fillId="69" borderId="0" xfId="0" applyFont="1" applyFill="1"/>
    <xf numFmtId="0" fontId="26" fillId="70" borderId="0" xfId="0" applyFont="1" applyFill="1" applyBorder="1" applyAlignment="1">
      <alignment horizontal="center" vertical="center" wrapText="1"/>
    </xf>
    <xf numFmtId="0" fontId="26" fillId="70" borderId="0" xfId="0" applyFont="1" applyFill="1" applyBorder="1" applyAlignment="1">
      <alignment vertical="center" wrapText="1"/>
    </xf>
    <xf numFmtId="167" fontId="13" fillId="69" borderId="0" xfId="0" applyNumberFormat="1" applyFont="1" applyFill="1" applyBorder="1" applyAlignment="1">
      <alignment horizontal="center" vertical="center"/>
    </xf>
    <xf numFmtId="0" fontId="28" fillId="69" borderId="0" xfId="0" applyFont="1" applyFill="1" applyAlignment="1">
      <alignment horizontal="center"/>
    </xf>
    <xf numFmtId="0" fontId="27" fillId="25" borderId="0" xfId="0" applyFont="1" applyFill="1" applyAlignment="1">
      <alignment horizontal="center" vertical="center" wrapText="1"/>
    </xf>
    <xf numFmtId="10" fontId="13" fillId="15" borderId="0" xfId="0" applyNumberFormat="1" applyFont="1" applyFill="1" applyAlignment="1">
      <alignment horizontal="center"/>
    </xf>
    <xf numFmtId="0" fontId="85" fillId="38" borderId="0" xfId="0" applyFont="1" applyFill="1" applyBorder="1" applyAlignment="1">
      <alignment vertical="center"/>
    </xf>
    <xf numFmtId="0" fontId="90" fillId="54" borderId="0" xfId="0" applyFont="1" applyFill="1" applyBorder="1" applyAlignment="1">
      <alignment horizontal="right"/>
    </xf>
    <xf numFmtId="174" fontId="90" fillId="54" borderId="0" xfId="0" applyNumberFormat="1" applyFont="1" applyFill="1" applyBorder="1" applyAlignment="1">
      <alignment horizontal="center" vertical="center"/>
    </xf>
    <xf numFmtId="0" fontId="83" fillId="57" borderId="21" xfId="0" applyFont="1" applyFill="1" applyBorder="1" applyAlignment="1">
      <alignment horizontal="center" vertical="center" wrapText="1"/>
    </xf>
    <xf numFmtId="0" fontId="83" fillId="57" borderId="21" xfId="0" applyFont="1" applyFill="1" applyBorder="1" applyAlignment="1">
      <alignment horizontal="center" vertical="center"/>
    </xf>
    <xf numFmtId="174" fontId="83" fillId="57" borderId="21" xfId="0" applyNumberFormat="1" applyFont="1" applyFill="1" applyBorder="1" applyAlignment="1">
      <alignment horizontal="center" vertical="center"/>
    </xf>
    <xf numFmtId="4" fontId="0" fillId="47" borderId="21" xfId="0" applyNumberFormat="1" applyFill="1" applyBorder="1" applyAlignment="1">
      <alignment horizontal="left" vertical="center" wrapText="1"/>
    </xf>
    <xf numFmtId="4" fontId="0" fillId="47" borderId="21" xfId="0" applyNumberFormat="1" applyFill="1" applyBorder="1" applyAlignment="1">
      <alignment horizontal="center" vertical="center"/>
    </xf>
    <xf numFmtId="3" fontId="0" fillId="47" borderId="21" xfId="0" applyNumberFormat="1" applyFill="1" applyBorder="1" applyAlignment="1">
      <alignment horizontal="center" vertical="center"/>
    </xf>
    <xf numFmtId="0" fontId="0" fillId="62" borderId="21" xfId="0" applyFill="1" applyBorder="1" applyAlignment="1">
      <alignment horizontal="center" vertical="center"/>
    </xf>
    <xf numFmtId="174" fontId="96" fillId="62" borderId="21" xfId="0" applyNumberFormat="1" applyFont="1" applyFill="1" applyBorder="1" applyAlignment="1">
      <alignment horizontal="center" vertical="center"/>
    </xf>
    <xf numFmtId="0" fontId="0" fillId="62" borderId="0" xfId="0" applyFill="1" applyBorder="1" applyAlignment="1">
      <alignment horizontal="center" vertical="center"/>
    </xf>
    <xf numFmtId="167" fontId="10" fillId="29" borderId="59" xfId="0" applyNumberFormat="1" applyFont="1" applyFill="1" applyBorder="1" applyAlignment="1" applyProtection="1">
      <alignment horizontal="center" vertical="center"/>
      <protection locked="0"/>
    </xf>
    <xf numFmtId="167" fontId="88" fillId="53" borderId="0" xfId="0" applyNumberFormat="1" applyFont="1" applyFill="1" applyBorder="1" applyAlignment="1">
      <alignment horizontal="center" vertical="center"/>
    </xf>
    <xf numFmtId="0" fontId="90" fillId="54" borderId="0" xfId="0" applyFont="1" applyFill="1" applyBorder="1" applyAlignment="1">
      <alignment horizontal="right" vertical="center"/>
    </xf>
    <xf numFmtId="0" fontId="0" fillId="47" borderId="21" xfId="0" applyFill="1" applyBorder="1" applyAlignment="1">
      <alignment vertical="center"/>
    </xf>
    <xf numFmtId="0" fontId="86" fillId="47" borderId="21" xfId="0" applyFont="1" applyFill="1" applyBorder="1" applyAlignment="1">
      <alignment vertical="center" wrapText="1"/>
    </xf>
    <xf numFmtId="0" fontId="86" fillId="47" borderId="21" xfId="0" applyFont="1" applyFill="1" applyBorder="1" applyAlignment="1">
      <alignment vertical="center"/>
    </xf>
    <xf numFmtId="0" fontId="0" fillId="38" borderId="0" xfId="0" applyFill="1" applyBorder="1" applyAlignment="1">
      <alignment vertical="center" wrapText="1"/>
    </xf>
    <xf numFmtId="0" fontId="0" fillId="0" borderId="0" xfId="0" applyBorder="1" applyAlignment="1">
      <alignment vertical="center" wrapText="1"/>
    </xf>
    <xf numFmtId="169" fontId="11" fillId="0" borderId="51" xfId="0" applyNumberFormat="1" applyFont="1" applyFill="1" applyBorder="1" applyAlignment="1">
      <alignment horizontal="center" vertical="center"/>
    </xf>
    <xf numFmtId="167" fontId="11" fillId="0" borderId="52" xfId="0" applyNumberFormat="1" applyFont="1" applyFill="1" applyBorder="1" applyAlignment="1" applyProtection="1">
      <alignment horizontal="center" vertical="center" wrapText="1"/>
      <protection locked="0"/>
    </xf>
    <xf numFmtId="172" fontId="11" fillId="0" borderId="21" xfId="0" applyNumberFormat="1" applyFont="1" applyFill="1" applyBorder="1" applyAlignment="1">
      <alignment horizontal="center" vertical="center" wrapText="1"/>
    </xf>
    <xf numFmtId="167" fontId="11" fillId="0" borderId="21" xfId="0" applyNumberFormat="1" applyFont="1" applyFill="1" applyBorder="1" applyAlignment="1">
      <alignment horizontal="center" vertical="center" wrapText="1"/>
    </xf>
    <xf numFmtId="169" fontId="0" fillId="0" borderId="51" xfId="0" applyNumberFormat="1" applyFont="1" applyFill="1" applyBorder="1" applyAlignment="1">
      <alignment horizontal="center" vertical="center"/>
    </xf>
    <xf numFmtId="167" fontId="0" fillId="0" borderId="52" xfId="0" applyNumberFormat="1" applyFont="1" applyFill="1" applyBorder="1" applyAlignment="1" applyProtection="1">
      <alignment horizontal="center" vertical="center" wrapText="1"/>
      <protection locked="0"/>
    </xf>
    <xf numFmtId="172" fontId="0" fillId="0" borderId="21" xfId="0" applyNumberFormat="1" applyFont="1" applyFill="1" applyBorder="1" applyAlignment="1">
      <alignment horizontal="center" vertical="center" wrapText="1"/>
    </xf>
    <xf numFmtId="167" fontId="0" fillId="0" borderId="21" xfId="0" applyNumberFormat="1" applyFont="1" applyFill="1" applyBorder="1" applyAlignment="1">
      <alignment horizontal="center" vertical="center" wrapText="1"/>
    </xf>
    <xf numFmtId="0" fontId="83" fillId="57" borderId="91" xfId="0" applyFont="1" applyFill="1" applyBorder="1" applyAlignment="1">
      <alignment horizontal="center" vertical="center" wrapText="1"/>
    </xf>
    <xf numFmtId="0" fontId="93" fillId="3" borderId="0" xfId="0" applyFont="1" applyFill="1" applyAlignment="1">
      <alignment horizontal="center" vertical="center" wrapText="1"/>
    </xf>
    <xf numFmtId="174" fontId="0" fillId="66" borderId="0" xfId="0" applyNumberFormat="1" applyFill="1" applyBorder="1" applyAlignment="1">
      <alignment horizontal="center" vertical="center"/>
    </xf>
    <xf numFmtId="4" fontId="0" fillId="46" borderId="91" xfId="0" applyNumberFormat="1" applyFill="1" applyBorder="1" applyAlignment="1">
      <alignment horizontal="center" vertical="center" wrapText="1"/>
    </xf>
    <xf numFmtId="1" fontId="0" fillId="46" borderId="91" xfId="0" applyNumberFormat="1" applyFill="1" applyBorder="1" applyAlignment="1">
      <alignment horizontal="center" vertical="center" wrapText="1"/>
    </xf>
    <xf numFmtId="176" fontId="0" fillId="46" borderId="91" xfId="0" applyNumberFormat="1" applyFill="1" applyBorder="1" applyAlignment="1">
      <alignment horizontal="center" vertical="center" wrapText="1"/>
    </xf>
    <xf numFmtId="167" fontId="0" fillId="0" borderId="91" xfId="0" applyNumberFormat="1" applyBorder="1" applyAlignment="1">
      <alignment horizontal="center" vertical="center" wrapText="1"/>
    </xf>
    <xf numFmtId="167" fontId="0" fillId="48" borderId="91" xfId="0" applyNumberFormat="1" applyFill="1" applyBorder="1" applyAlignment="1">
      <alignment horizontal="center" vertical="center" wrapText="1"/>
    </xf>
    <xf numFmtId="167" fontId="0" fillId="56" borderId="91" xfId="0" applyNumberFormat="1" applyFill="1" applyBorder="1" applyAlignment="1">
      <alignment horizontal="center" vertical="center" wrapText="1"/>
    </xf>
    <xf numFmtId="0" fontId="0" fillId="46" borderId="21" xfId="0" applyNumberFormat="1" applyFill="1" applyBorder="1" applyAlignment="1">
      <alignment horizontal="center" vertical="center" wrapText="1"/>
    </xf>
    <xf numFmtId="4" fontId="83" fillId="57" borderId="21" xfId="0" applyNumberFormat="1" applyFont="1" applyFill="1" applyBorder="1" applyAlignment="1">
      <alignment horizontal="center" vertical="center" wrapText="1"/>
    </xf>
    <xf numFmtId="0" fontId="93" fillId="72" borderId="0" xfId="0" applyFont="1" applyFill="1" applyAlignment="1">
      <alignment horizontal="center" vertical="center" wrapText="1"/>
    </xf>
    <xf numFmtId="0" fontId="3" fillId="72" borderId="0" xfId="0" applyFont="1" applyFill="1" applyAlignment="1">
      <alignment horizontal="center" vertical="center" wrapText="1"/>
    </xf>
    <xf numFmtId="4" fontId="0" fillId="73" borderId="42" xfId="0" applyNumberFormat="1" applyFill="1" applyBorder="1" applyAlignment="1">
      <alignment horizontal="center" vertical="center"/>
    </xf>
    <xf numFmtId="4" fontId="0" fillId="47" borderId="42" xfId="0" applyNumberFormat="1" applyFill="1" applyBorder="1" applyAlignment="1">
      <alignment horizontal="center" vertical="center"/>
    </xf>
    <xf numFmtId="1" fontId="0" fillId="47" borderId="42" xfId="0" applyNumberFormat="1" applyFill="1" applyBorder="1" applyAlignment="1">
      <alignment horizontal="center" vertical="center"/>
    </xf>
    <xf numFmtId="176" fontId="0" fillId="47" borderId="21" xfId="0" applyNumberFormat="1" applyFill="1" applyBorder="1" applyAlignment="1">
      <alignment horizontal="center" vertical="center"/>
    </xf>
    <xf numFmtId="174" fontId="0" fillId="47" borderId="119" xfId="0" applyNumberFormat="1" applyFill="1" applyBorder="1" applyAlignment="1">
      <alignment horizontal="center" vertical="center"/>
    </xf>
    <xf numFmtId="174" fontId="83" fillId="57" borderId="0" xfId="0" applyNumberFormat="1" applyFont="1" applyFill="1" applyBorder="1" applyAlignment="1">
      <alignment horizontal="center" vertical="center"/>
    </xf>
    <xf numFmtId="174" fontId="83" fillId="57" borderId="44" xfId="0" applyNumberFormat="1" applyFont="1" applyFill="1" applyBorder="1" applyAlignment="1">
      <alignment horizontal="center" vertical="center"/>
    </xf>
    <xf numFmtId="174" fontId="0" fillId="47" borderId="104" xfId="0" applyNumberFormat="1" applyFill="1" applyBorder="1" applyAlignment="1">
      <alignment horizontal="center" vertical="center"/>
    </xf>
    <xf numFmtId="1" fontId="0" fillId="47" borderId="91" xfId="0" applyNumberFormat="1" applyFill="1" applyBorder="1" applyAlignment="1">
      <alignment horizontal="center" vertical="center" wrapText="1"/>
    </xf>
    <xf numFmtId="4" fontId="0" fillId="47" borderId="92" xfId="0" applyNumberFormat="1" applyFill="1" applyBorder="1" applyAlignment="1">
      <alignment horizontal="center" vertical="center"/>
    </xf>
    <xf numFmtId="1" fontId="0" fillId="47" borderId="92" xfId="0" applyNumberFormat="1" applyFill="1" applyBorder="1" applyAlignment="1">
      <alignment horizontal="center" vertical="center"/>
    </xf>
    <xf numFmtId="167" fontId="0" fillId="75" borderId="21" xfId="0" applyNumberFormat="1" applyFill="1" applyBorder="1" applyAlignment="1">
      <alignment horizontal="center" vertical="center" wrapText="1"/>
    </xf>
    <xf numFmtId="176" fontId="0" fillId="47" borderId="91" xfId="0" applyNumberFormat="1" applyFill="1" applyBorder="1" applyAlignment="1">
      <alignment horizontal="center" vertical="center"/>
    </xf>
    <xf numFmtId="0" fontId="0" fillId="47" borderId="92" xfId="0" applyNumberFormat="1" applyFill="1" applyBorder="1" applyAlignment="1">
      <alignment horizontal="center" vertical="center"/>
    </xf>
    <xf numFmtId="0" fontId="37" fillId="2" borderId="1" xfId="0" applyFont="1" applyFill="1" applyBorder="1" applyAlignment="1" applyProtection="1">
      <alignment horizontal="center" vertical="center"/>
    </xf>
    <xf numFmtId="0" fontId="10" fillId="4" borderId="1" xfId="0" applyFont="1" applyFill="1" applyBorder="1" applyAlignment="1" applyProtection="1">
      <alignment vertical="center"/>
    </xf>
    <xf numFmtId="0" fontId="9" fillId="37" borderId="1" xfId="0" applyFont="1" applyFill="1" applyBorder="1" applyAlignment="1" applyProtection="1">
      <alignment horizontal="left" vertical="center"/>
      <protection locked="0"/>
    </xf>
    <xf numFmtId="0" fontId="13" fillId="5" borderId="3" xfId="0" applyFont="1" applyFill="1" applyBorder="1" applyAlignment="1" applyProtection="1">
      <alignment horizontal="center" vertical="center" wrapText="1"/>
    </xf>
    <xf numFmtId="0" fontId="9" fillId="4" borderId="1" xfId="0" applyFont="1" applyFill="1" applyBorder="1" applyAlignment="1" applyProtection="1">
      <alignment horizontal="center" vertical="center"/>
      <protection locked="0"/>
    </xf>
    <xf numFmtId="0" fontId="11" fillId="45" borderId="1" xfId="0" applyFont="1" applyFill="1" applyBorder="1" applyAlignment="1" applyProtection="1">
      <alignment horizontal="left" vertical="center"/>
    </xf>
    <xf numFmtId="0" fontId="15" fillId="3" borderId="4" xfId="0" applyFont="1" applyFill="1" applyBorder="1" applyAlignment="1" applyProtection="1">
      <alignment horizontal="center" vertical="center" wrapText="1"/>
    </xf>
    <xf numFmtId="14" fontId="12" fillId="5" borderId="1" xfId="0" applyNumberFormat="1" applyFont="1" applyFill="1" applyBorder="1" applyAlignment="1" applyProtection="1">
      <alignment horizontal="center" vertical="center"/>
      <protection locked="0"/>
    </xf>
    <xf numFmtId="20" fontId="12" fillId="6" borderId="1" xfId="0" applyNumberFormat="1" applyFont="1" applyFill="1" applyBorder="1" applyAlignment="1" applyProtection="1">
      <alignment horizontal="center" vertical="center"/>
      <protection locked="0"/>
    </xf>
    <xf numFmtId="0" fontId="41" fillId="4" borderId="1" xfId="0" applyFont="1" applyFill="1" applyBorder="1" applyAlignment="1" applyProtection="1">
      <alignment horizontal="center" vertical="center" wrapText="1"/>
    </xf>
    <xf numFmtId="0" fontId="10" fillId="4" borderId="1" xfId="0" applyFont="1" applyFill="1" applyBorder="1" applyAlignment="1" applyProtection="1">
      <alignment horizontal="left" vertical="center"/>
    </xf>
    <xf numFmtId="0" fontId="11" fillId="6" borderId="9" xfId="0" applyFont="1" applyFill="1" applyBorder="1" applyAlignment="1" applyProtection="1">
      <alignment horizontal="left" vertical="center"/>
    </xf>
    <xf numFmtId="0" fontId="45" fillId="6" borderId="1" xfId="0" applyFont="1" applyFill="1" applyBorder="1" applyAlignment="1" applyProtection="1">
      <alignment horizontal="left" vertical="center"/>
    </xf>
    <xf numFmtId="0" fontId="45" fillId="6" borderId="9" xfId="0" applyFont="1" applyFill="1" applyBorder="1" applyAlignment="1" applyProtection="1">
      <alignment horizontal="center" vertical="center" wrapText="1"/>
    </xf>
    <xf numFmtId="0" fontId="47" fillId="5" borderId="1" xfId="0" applyFont="1" applyFill="1" applyBorder="1" applyAlignment="1" applyProtection="1">
      <alignment horizontal="left" vertical="center"/>
    </xf>
    <xf numFmtId="0" fontId="47" fillId="5" borderId="23" xfId="0" applyFont="1" applyFill="1" applyBorder="1" applyAlignment="1" applyProtection="1">
      <alignment horizontal="left" vertical="center"/>
    </xf>
    <xf numFmtId="0" fontId="48" fillId="4" borderId="12" xfId="0" applyFont="1" applyFill="1" applyBorder="1" applyAlignment="1" applyProtection="1">
      <alignment horizontal="right" vertical="center"/>
    </xf>
    <xf numFmtId="0" fontId="10" fillId="4" borderId="10" xfId="0" applyFont="1" applyFill="1" applyBorder="1" applyAlignment="1" applyProtection="1">
      <alignment horizontal="left" vertical="center"/>
    </xf>
    <xf numFmtId="0" fontId="10" fillId="4" borderId="12" xfId="0" applyFont="1" applyFill="1" applyBorder="1" applyAlignment="1" applyProtection="1">
      <alignment horizontal="right" vertical="center"/>
    </xf>
    <xf numFmtId="0" fontId="11" fillId="6" borderId="23" xfId="0" applyFont="1" applyFill="1" applyBorder="1" applyAlignment="1" applyProtection="1">
      <alignment horizontal="left" vertical="center"/>
    </xf>
    <xf numFmtId="0" fontId="11" fillId="6" borderId="76" xfId="0" applyFont="1" applyFill="1" applyBorder="1" applyAlignment="1" applyProtection="1">
      <alignment horizontal="left" vertical="center"/>
    </xf>
    <xf numFmtId="0" fontId="11" fillId="6" borderId="1" xfId="0" applyFont="1" applyFill="1" applyBorder="1" applyAlignment="1" applyProtection="1">
      <alignment horizontal="left" vertical="center"/>
    </xf>
    <xf numFmtId="0" fontId="11" fillId="6" borderId="77" xfId="0" applyFont="1" applyFill="1" applyBorder="1" applyAlignment="1" applyProtection="1">
      <alignment horizontal="left" vertical="center"/>
    </xf>
    <xf numFmtId="0" fontId="10" fillId="4" borderId="1" xfId="0" applyFont="1" applyFill="1" applyBorder="1" applyAlignment="1" applyProtection="1">
      <alignment horizontal="center" vertical="center" wrapText="1"/>
    </xf>
    <xf numFmtId="0" fontId="10" fillId="4" borderId="74" xfId="0" applyFont="1" applyFill="1" applyBorder="1" applyAlignment="1" applyProtection="1">
      <alignment horizontal="center" vertical="center" wrapText="1"/>
    </xf>
    <xf numFmtId="0" fontId="11" fillId="4" borderId="1" xfId="0" applyFont="1" applyFill="1" applyBorder="1" applyAlignment="1" applyProtection="1">
      <alignment horizontal="left" vertical="center" wrapText="1"/>
    </xf>
    <xf numFmtId="0" fontId="11" fillId="6" borderId="22" xfId="0" applyFont="1" applyFill="1" applyBorder="1" applyAlignment="1" applyProtection="1">
      <alignment vertical="center" wrapText="1"/>
    </xf>
    <xf numFmtId="0" fontId="10" fillId="4" borderId="27" xfId="0" applyFont="1" applyFill="1" applyBorder="1" applyAlignment="1" applyProtection="1">
      <alignment horizontal="center" vertical="center"/>
    </xf>
    <xf numFmtId="0" fontId="11" fillId="6" borderId="29" xfId="0" applyFont="1" applyFill="1" applyBorder="1" applyAlignment="1">
      <alignment horizontal="left" vertical="center"/>
    </xf>
    <xf numFmtId="0" fontId="52" fillId="11" borderId="13" xfId="0" applyFont="1" applyFill="1" applyBorder="1" applyAlignment="1" applyProtection="1">
      <alignment horizontal="center" vertical="center" wrapText="1"/>
    </xf>
    <xf numFmtId="0" fontId="52" fillId="11" borderId="74" xfId="0" applyFont="1" applyFill="1" applyBorder="1" applyAlignment="1" applyProtection="1">
      <alignment horizontal="center" vertical="center" wrapText="1"/>
    </xf>
    <xf numFmtId="0" fontId="11" fillId="6" borderId="29" xfId="0" applyFont="1" applyFill="1" applyBorder="1" applyAlignment="1">
      <alignment horizontal="left" vertical="center" wrapText="1"/>
    </xf>
    <xf numFmtId="0" fontId="11" fillId="6" borderId="29" xfId="0" applyFont="1" applyFill="1" applyBorder="1" applyAlignment="1">
      <alignment vertical="center"/>
    </xf>
    <xf numFmtId="0" fontId="52" fillId="11" borderId="29" xfId="0" applyFont="1" applyFill="1" applyBorder="1" applyAlignment="1" applyProtection="1">
      <alignment horizontal="center" vertical="center" wrapText="1"/>
    </xf>
    <xf numFmtId="0" fontId="11" fillId="6" borderId="29" xfId="0" applyFont="1" applyFill="1" applyBorder="1" applyAlignment="1" applyProtection="1">
      <alignment vertical="center"/>
    </xf>
    <xf numFmtId="0" fontId="11" fillId="6" borderId="13" xfId="0" applyFont="1" applyFill="1" applyBorder="1" applyAlignment="1" applyProtection="1">
      <alignment horizontal="left" vertical="center"/>
    </xf>
    <xf numFmtId="0" fontId="11" fillId="6" borderId="74" xfId="0" applyFont="1" applyFill="1" applyBorder="1" applyAlignment="1" applyProtection="1">
      <alignment horizontal="left" vertical="center"/>
    </xf>
    <xf numFmtId="0" fontId="11" fillId="6" borderId="1" xfId="0" applyFont="1" applyFill="1" applyBorder="1" applyAlignment="1" applyProtection="1">
      <alignment vertical="center"/>
    </xf>
    <xf numFmtId="0" fontId="11" fillId="0" borderId="1" xfId="0" applyFont="1" applyBorder="1" applyAlignment="1" applyProtection="1">
      <alignment horizontal="left" vertical="center"/>
    </xf>
    <xf numFmtId="0" fontId="10" fillId="4" borderId="12" xfId="0" applyFont="1" applyFill="1" applyBorder="1" applyAlignment="1" applyProtection="1">
      <alignment horizontal="center" vertical="center"/>
    </xf>
    <xf numFmtId="0" fontId="10" fillId="4" borderId="1" xfId="0" applyFont="1" applyFill="1" applyBorder="1" applyAlignment="1" applyProtection="1">
      <alignment horizontal="center" vertical="center"/>
    </xf>
    <xf numFmtId="168" fontId="59" fillId="7" borderId="31" xfId="0" applyNumberFormat="1" applyFont="1" applyFill="1" applyBorder="1" applyAlignment="1" applyProtection="1">
      <alignment horizontal="center" vertical="center"/>
    </xf>
    <xf numFmtId="167" fontId="59" fillId="8" borderId="82" xfId="0" applyNumberFormat="1" applyFont="1" applyFill="1" applyBorder="1" applyAlignment="1" applyProtection="1">
      <alignment horizontal="center" vertical="center"/>
    </xf>
    <xf numFmtId="167" fontId="59" fillId="8" borderId="83" xfId="0" applyNumberFormat="1" applyFont="1" applyFill="1" applyBorder="1" applyAlignment="1" applyProtection="1">
      <alignment horizontal="center" vertical="center"/>
    </xf>
    <xf numFmtId="167" fontId="59" fillId="8" borderId="84" xfId="0" applyNumberFormat="1" applyFont="1" applyFill="1" applyBorder="1" applyAlignment="1" applyProtection="1">
      <alignment horizontal="center" vertical="center"/>
    </xf>
    <xf numFmtId="0" fontId="60" fillId="8" borderId="1" xfId="0" applyFont="1" applyFill="1" applyBorder="1" applyAlignment="1" applyProtection="1">
      <alignment vertical="center"/>
    </xf>
    <xf numFmtId="0" fontId="62" fillId="8" borderId="32" xfId="0" applyFont="1" applyFill="1" applyBorder="1" applyAlignment="1" applyProtection="1">
      <alignment vertical="center"/>
      <protection locked="0"/>
    </xf>
    <xf numFmtId="0" fontId="11" fillId="6" borderId="12" xfId="0" applyFont="1" applyFill="1" applyBorder="1" applyAlignment="1" applyProtection="1">
      <alignment vertical="center"/>
    </xf>
    <xf numFmtId="0" fontId="10" fillId="12" borderId="26" xfId="0" applyFont="1" applyFill="1" applyBorder="1" applyAlignment="1">
      <alignment horizontal="center" vertical="center" wrapText="1"/>
    </xf>
    <xf numFmtId="0" fontId="10" fillId="4" borderId="27" xfId="0" applyFont="1" applyFill="1" applyBorder="1" applyAlignment="1" applyProtection="1">
      <alignment horizontal="right" vertical="center"/>
    </xf>
    <xf numFmtId="0" fontId="10" fillId="4" borderId="21" xfId="0" applyFont="1" applyFill="1" applyBorder="1" applyAlignment="1" applyProtection="1">
      <alignment horizontal="right" vertical="center"/>
    </xf>
    <xf numFmtId="0" fontId="9" fillId="12" borderId="1" xfId="0" applyFont="1" applyFill="1" applyBorder="1" applyAlignment="1" applyProtection="1">
      <alignment horizontal="right" vertical="center" wrapText="1"/>
    </xf>
    <xf numFmtId="0" fontId="62" fillId="0" borderId="32" xfId="0" applyFont="1" applyBorder="1" applyAlignment="1" applyProtection="1">
      <alignment vertical="center"/>
      <protection locked="0"/>
    </xf>
    <xf numFmtId="0" fontId="9" fillId="12" borderId="1" xfId="0" applyFont="1" applyFill="1" applyBorder="1" applyAlignment="1" applyProtection="1">
      <alignment horizontal="center" vertical="center"/>
    </xf>
    <xf numFmtId="0" fontId="10" fillId="4" borderId="1" xfId="0" applyFont="1" applyFill="1" applyBorder="1" applyAlignment="1" applyProtection="1">
      <alignment horizontal="right" vertical="center"/>
    </xf>
    <xf numFmtId="0" fontId="65" fillId="13" borderId="21" xfId="0" applyFont="1" applyFill="1" applyBorder="1" applyAlignment="1">
      <alignment horizontal="center" vertical="center"/>
    </xf>
    <xf numFmtId="0" fontId="10" fillId="12" borderId="34" xfId="0" applyFont="1" applyFill="1" applyBorder="1" applyAlignment="1">
      <alignment horizontal="center" vertical="center" wrapText="1"/>
    </xf>
    <xf numFmtId="0" fontId="65" fillId="13" borderId="37" xfId="0" applyFont="1" applyFill="1" applyBorder="1" applyAlignment="1">
      <alignment horizontal="right"/>
    </xf>
    <xf numFmtId="0" fontId="65" fillId="13" borderId="88" xfId="0" applyFont="1" applyFill="1" applyBorder="1" applyAlignment="1">
      <alignment horizontal="right"/>
    </xf>
    <xf numFmtId="0" fontId="10" fillId="4" borderId="39" xfId="0" applyFont="1" applyFill="1" applyBorder="1" applyAlignment="1">
      <alignment horizontal="center" vertical="center"/>
    </xf>
    <xf numFmtId="0" fontId="10" fillId="4" borderId="41" xfId="0" applyFont="1" applyFill="1" applyBorder="1" applyAlignment="1">
      <alignment horizontal="left" vertical="center"/>
    </xf>
    <xf numFmtId="0" fontId="11" fillId="6" borderId="13" xfId="0" applyFont="1" applyFill="1" applyBorder="1" applyAlignment="1" applyProtection="1">
      <alignment horizontal="center" vertical="center"/>
    </xf>
    <xf numFmtId="0" fontId="11" fillId="6" borderId="1" xfId="0" applyFont="1" applyFill="1" applyBorder="1" applyAlignment="1" applyProtection="1">
      <alignment horizontal="center" vertical="center"/>
    </xf>
    <xf numFmtId="0" fontId="11" fillId="6" borderId="74" xfId="0" applyFont="1" applyFill="1" applyBorder="1" applyAlignment="1" applyProtection="1">
      <alignment horizontal="center" vertical="center"/>
    </xf>
    <xf numFmtId="0" fontId="15" fillId="3" borderId="41" xfId="0" applyFont="1" applyFill="1" applyBorder="1" applyAlignment="1">
      <alignment horizontal="right" vertical="center" wrapText="1"/>
    </xf>
    <xf numFmtId="167" fontId="66" fillId="3" borderId="15" xfId="0" applyNumberFormat="1" applyFont="1" applyFill="1" applyBorder="1" applyAlignment="1">
      <alignment horizontal="left" vertical="center" wrapText="1"/>
    </xf>
    <xf numFmtId="169" fontId="11" fillId="4" borderId="29" xfId="0" applyNumberFormat="1" applyFont="1" applyFill="1" applyBorder="1" applyAlignment="1">
      <alignment horizontal="center" vertical="center"/>
    </xf>
    <xf numFmtId="170" fontId="11" fillId="4" borderId="29" xfId="0" applyNumberFormat="1" applyFont="1" applyFill="1" applyBorder="1" applyAlignment="1">
      <alignment horizontal="center" vertical="center"/>
    </xf>
    <xf numFmtId="0" fontId="11" fillId="6" borderId="36" xfId="0" applyFont="1" applyFill="1" applyBorder="1" applyAlignment="1">
      <alignment horizontal="center"/>
    </xf>
    <xf numFmtId="169" fontId="11" fillId="6" borderId="29" xfId="0" applyNumberFormat="1" applyFont="1" applyFill="1" applyBorder="1" applyAlignment="1">
      <alignment horizontal="center"/>
    </xf>
    <xf numFmtId="170" fontId="11" fillId="6" borderId="29" xfId="0" applyNumberFormat="1" applyFont="1" applyFill="1" applyBorder="1" applyAlignment="1">
      <alignment horizontal="center"/>
    </xf>
    <xf numFmtId="0" fontId="60" fillId="0" borderId="1" xfId="0" applyFont="1" applyBorder="1" applyAlignment="1" applyProtection="1">
      <alignment vertical="center"/>
    </xf>
    <xf numFmtId="0" fontId="11" fillId="4" borderId="36" xfId="0" applyFont="1" applyFill="1" applyBorder="1" applyAlignment="1">
      <alignment horizontal="left" vertical="center"/>
    </xf>
    <xf numFmtId="0" fontId="11" fillId="0" borderId="23" xfId="0" applyFont="1" applyBorder="1" applyAlignment="1" applyProtection="1">
      <alignment horizontal="left" vertical="center"/>
    </xf>
    <xf numFmtId="0" fontId="19" fillId="39" borderId="42" xfId="0" applyFont="1" applyFill="1" applyBorder="1" applyAlignment="1">
      <alignment horizontal="center" vertical="center" wrapText="1"/>
    </xf>
    <xf numFmtId="0" fontId="20" fillId="38" borderId="0" xfId="0" applyFont="1" applyFill="1" applyAlignment="1">
      <alignment wrapText="1"/>
    </xf>
    <xf numFmtId="0" fontId="20" fillId="38" borderId="0" xfId="0" applyFont="1" applyFill="1"/>
    <xf numFmtId="0" fontId="71" fillId="14" borderId="21" xfId="0" applyFont="1" applyFill="1" applyBorder="1" applyAlignment="1">
      <alignment horizontal="center" vertical="center" wrapText="1"/>
    </xf>
    <xf numFmtId="0" fontId="71" fillId="14" borderId="21" xfId="0" applyFont="1" applyFill="1" applyBorder="1" applyAlignment="1">
      <alignment horizontal="right" vertical="center" wrapText="1"/>
    </xf>
    <xf numFmtId="0" fontId="14" fillId="15" borderId="21" xfId="0" applyFont="1" applyFill="1" applyBorder="1" applyAlignment="1">
      <alignment horizontal="center" vertical="center" wrapText="1"/>
    </xf>
    <xf numFmtId="0" fontId="10" fillId="16" borderId="10" xfId="0" applyFont="1" applyFill="1" applyBorder="1" applyAlignment="1">
      <alignment horizontal="center" vertical="center" wrapText="1"/>
    </xf>
    <xf numFmtId="0" fontId="10" fillId="16" borderId="42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 applyProtection="1">
      <alignment horizontal="center" vertical="center" wrapText="1"/>
    </xf>
    <xf numFmtId="0" fontId="83" fillId="48" borderId="108" xfId="0" applyFont="1" applyFill="1" applyBorder="1" applyAlignment="1">
      <alignment horizontal="center" vertical="center"/>
    </xf>
    <xf numFmtId="0" fontId="0" fillId="48" borderId="108" xfId="0" applyFill="1" applyBorder="1" applyAlignment="1">
      <alignment horizontal="center" vertical="center"/>
    </xf>
    <xf numFmtId="0" fontId="0" fillId="47" borderId="10" xfId="0" applyFill="1" applyBorder="1" applyAlignment="1">
      <alignment horizontal="center" vertical="center" wrapText="1"/>
    </xf>
    <xf numFmtId="0" fontId="0" fillId="47" borderId="69" xfId="0" applyFill="1" applyBorder="1" applyAlignment="1">
      <alignment horizontal="center" vertical="center" wrapText="1"/>
    </xf>
    <xf numFmtId="0" fontId="0" fillId="47" borderId="62" xfId="0" applyFill="1" applyBorder="1" applyAlignment="1">
      <alignment horizontal="center" vertical="center" wrapText="1"/>
    </xf>
    <xf numFmtId="176" fontId="0" fillId="38" borderId="42" xfId="0" applyNumberFormat="1" applyFill="1" applyBorder="1" applyAlignment="1">
      <alignment horizontal="center" vertical="center"/>
    </xf>
    <xf numFmtId="176" fontId="0" fillId="38" borderId="110" xfId="0" applyNumberFormat="1" applyFill="1" applyBorder="1" applyAlignment="1">
      <alignment horizontal="center" vertical="center"/>
    </xf>
    <xf numFmtId="0" fontId="83" fillId="57" borderId="94" xfId="0" applyFont="1" applyFill="1" applyBorder="1" applyAlignment="1">
      <alignment horizontal="right" vertical="center"/>
    </xf>
    <xf numFmtId="0" fontId="83" fillId="57" borderId="95" xfId="0" applyFont="1" applyFill="1" applyBorder="1" applyAlignment="1">
      <alignment horizontal="right" vertical="center"/>
    </xf>
    <xf numFmtId="4" fontId="83" fillId="56" borderId="2" xfId="0" applyNumberFormat="1" applyFont="1" applyFill="1" applyBorder="1" applyAlignment="1">
      <alignment horizontal="right" vertical="center" wrapText="1"/>
    </xf>
    <xf numFmtId="4" fontId="83" fillId="56" borderId="0" xfId="0" applyNumberFormat="1" applyFont="1" applyFill="1" applyBorder="1" applyAlignment="1">
      <alignment horizontal="right" vertical="center" wrapText="1"/>
    </xf>
    <xf numFmtId="0" fontId="0" fillId="46" borderId="91" xfId="0" applyFill="1" applyBorder="1" applyAlignment="1">
      <alignment horizontal="left" vertical="center" wrapText="1"/>
    </xf>
    <xf numFmtId="0" fontId="80" fillId="53" borderId="0" xfId="0" applyFont="1" applyFill="1" applyAlignment="1">
      <alignment horizontal="center" vertical="center" wrapText="1"/>
    </xf>
    <xf numFmtId="0" fontId="81" fillId="54" borderId="0" xfId="0" applyFont="1" applyFill="1" applyAlignment="1">
      <alignment horizontal="center" vertical="center" wrapText="1"/>
    </xf>
    <xf numFmtId="0" fontId="82" fillId="57" borderId="0" xfId="0" applyFont="1" applyFill="1" applyAlignment="1">
      <alignment horizontal="center" vertical="center" wrapText="1"/>
    </xf>
    <xf numFmtId="0" fontId="83" fillId="57" borderId="91" xfId="0" applyFont="1" applyFill="1" applyBorder="1" applyAlignment="1">
      <alignment horizontal="center" vertical="center" wrapText="1"/>
    </xf>
    <xf numFmtId="0" fontId="83" fillId="57" borderId="10" xfId="0" applyFont="1" applyFill="1" applyBorder="1" applyAlignment="1">
      <alignment horizontal="center" vertical="center" wrapText="1"/>
    </xf>
    <xf numFmtId="0" fontId="83" fillId="57" borderId="69" xfId="0" applyFont="1" applyFill="1" applyBorder="1" applyAlignment="1">
      <alignment horizontal="center" vertical="center" wrapText="1"/>
    </xf>
    <xf numFmtId="0" fontId="83" fillId="57" borderId="62" xfId="0" applyFont="1" applyFill="1" applyBorder="1" applyAlignment="1">
      <alignment horizontal="center" vertical="center" wrapText="1"/>
    </xf>
    <xf numFmtId="4" fontId="0" fillId="46" borderId="91" xfId="0" applyNumberFormat="1" applyFill="1" applyBorder="1" applyAlignment="1">
      <alignment horizontal="left" vertical="center" wrapText="1"/>
    </xf>
    <xf numFmtId="4" fontId="83" fillId="56" borderId="45" xfId="0" applyNumberFormat="1" applyFont="1" applyFill="1" applyBorder="1" applyAlignment="1">
      <alignment horizontal="right" vertical="center" wrapText="1"/>
    </xf>
    <xf numFmtId="4" fontId="83" fillId="56" borderId="46" xfId="0" applyNumberFormat="1" applyFont="1" applyFill="1" applyBorder="1" applyAlignment="1">
      <alignment horizontal="right" vertical="center" wrapText="1"/>
    </xf>
    <xf numFmtId="0" fontId="82" fillId="57" borderId="46" xfId="0" applyFont="1" applyFill="1" applyBorder="1" applyAlignment="1">
      <alignment horizontal="center" vertical="center" wrapText="1"/>
    </xf>
    <xf numFmtId="0" fontId="0" fillId="62" borderId="0" xfId="0" applyFill="1" applyAlignment="1">
      <alignment horizontal="center" vertical="center"/>
    </xf>
    <xf numFmtId="4" fontId="0" fillId="47" borderId="91" xfId="0" applyNumberFormat="1" applyFill="1" applyBorder="1" applyAlignment="1">
      <alignment horizontal="left" vertical="center" wrapText="1"/>
    </xf>
    <xf numFmtId="4" fontId="0" fillId="47" borderId="42" xfId="0" applyNumberFormat="1" applyFill="1" applyBorder="1" applyAlignment="1">
      <alignment horizontal="left" vertical="center" wrapText="1"/>
    </xf>
    <xf numFmtId="167" fontId="12" fillId="65" borderId="10" xfId="0" applyNumberFormat="1" applyFont="1" applyFill="1" applyBorder="1" applyAlignment="1" applyProtection="1">
      <alignment horizontal="center" vertical="center"/>
      <protection locked="0"/>
    </xf>
    <xf numFmtId="167" fontId="12" fillId="65" borderId="62" xfId="0" applyNumberFormat="1" applyFont="1" applyFill="1" applyBorder="1" applyAlignment="1" applyProtection="1">
      <alignment horizontal="center" vertical="center"/>
      <protection locked="0"/>
    </xf>
    <xf numFmtId="0" fontId="11" fillId="6" borderId="21" xfId="0" applyFont="1" applyFill="1" applyBorder="1" applyAlignment="1" applyProtection="1">
      <alignment horizontal="left" vertical="center"/>
    </xf>
    <xf numFmtId="0" fontId="45" fillId="6" borderId="21" xfId="0" applyFont="1" applyFill="1" applyBorder="1" applyAlignment="1" applyProtection="1">
      <alignment horizontal="left" vertical="center"/>
    </xf>
    <xf numFmtId="165" fontId="43" fillId="7" borderId="21" xfId="0" applyNumberFormat="1" applyFont="1" applyFill="1" applyBorder="1" applyAlignment="1" applyProtection="1">
      <alignment horizontal="center" vertical="center"/>
    </xf>
    <xf numFmtId="0" fontId="45" fillId="6" borderId="10" xfId="0" applyFont="1" applyFill="1" applyBorder="1" applyAlignment="1" applyProtection="1">
      <alignment horizontal="center" vertical="center" wrapText="1"/>
    </xf>
    <xf numFmtId="0" fontId="45" fillId="6" borderId="69" xfId="0" applyFont="1" applyFill="1" applyBorder="1" applyAlignment="1" applyProtection="1">
      <alignment horizontal="center" vertical="center" wrapText="1"/>
    </xf>
    <xf numFmtId="0" fontId="45" fillId="6" borderId="62" xfId="0" applyFont="1" applyFill="1" applyBorder="1" applyAlignment="1" applyProtection="1">
      <alignment horizontal="center" vertical="center" wrapText="1"/>
    </xf>
    <xf numFmtId="167" fontId="43" fillId="64" borderId="21" xfId="0" applyNumberFormat="1" applyFont="1" applyFill="1" applyBorder="1" applyAlignment="1" applyProtection="1">
      <alignment horizontal="center" vertical="center"/>
      <protection locked="0"/>
    </xf>
    <xf numFmtId="0" fontId="10" fillId="42" borderId="21" xfId="0" applyFont="1" applyFill="1" applyBorder="1" applyAlignment="1">
      <alignment horizontal="center" wrapText="1"/>
    </xf>
    <xf numFmtId="0" fontId="10" fillId="4" borderId="21" xfId="0" applyFont="1" applyFill="1" applyBorder="1" applyAlignment="1" applyProtection="1">
      <alignment horizontal="left" vertical="center"/>
    </xf>
    <xf numFmtId="0" fontId="12" fillId="4" borderId="21" xfId="0" applyFont="1" applyFill="1" applyBorder="1" applyAlignment="1" applyProtection="1">
      <alignment horizontal="center" vertical="center"/>
    </xf>
    <xf numFmtId="0" fontId="11" fillId="6" borderId="10" xfId="0" applyFont="1" applyFill="1" applyBorder="1" applyAlignment="1" applyProtection="1">
      <alignment horizontal="center" vertical="center"/>
    </xf>
    <xf numFmtId="0" fontId="11" fillId="6" borderId="69" xfId="0" applyFont="1" applyFill="1" applyBorder="1" applyAlignment="1" applyProtection="1">
      <alignment horizontal="center" vertical="center"/>
    </xf>
    <xf numFmtId="0" fontId="11" fillId="6" borderId="62" xfId="0" applyFont="1" applyFill="1" applyBorder="1" applyAlignment="1" applyProtection="1">
      <alignment horizontal="center" vertical="center"/>
    </xf>
    <xf numFmtId="165" fontId="43" fillId="64" borderId="21" xfId="0" applyNumberFormat="1" applyFont="1" applyFill="1" applyBorder="1" applyAlignment="1" applyProtection="1">
      <alignment horizontal="center" vertical="center"/>
    </xf>
    <xf numFmtId="0" fontId="10" fillId="50" borderId="0" xfId="0" applyFont="1" applyFill="1" applyBorder="1" applyAlignment="1">
      <alignment horizontal="center" vertical="center"/>
    </xf>
    <xf numFmtId="0" fontId="10" fillId="47" borderId="43" xfId="0" applyFont="1" applyFill="1" applyBorder="1" applyAlignment="1">
      <alignment horizontal="center" vertical="center" wrapText="1"/>
    </xf>
    <xf numFmtId="0" fontId="10" fillId="47" borderId="48" xfId="0" applyFont="1" applyFill="1" applyBorder="1" applyAlignment="1">
      <alignment horizontal="center" vertical="center" wrapText="1"/>
    </xf>
    <xf numFmtId="0" fontId="74" fillId="52" borderId="0" xfId="0" applyFont="1" applyFill="1" applyBorder="1" applyAlignment="1">
      <alignment horizontal="center" vertical="center" wrapText="1"/>
    </xf>
    <xf numFmtId="0" fontId="74" fillId="47" borderId="43" xfId="0" applyFont="1" applyFill="1" applyBorder="1" applyAlignment="1">
      <alignment horizontal="center" wrapText="1"/>
    </xf>
    <xf numFmtId="0" fontId="74" fillId="47" borderId="48" xfId="0" applyFont="1" applyFill="1" applyBorder="1" applyAlignment="1">
      <alignment horizontal="center" wrapText="1"/>
    </xf>
    <xf numFmtId="0" fontId="48" fillId="4" borderId="21" xfId="0" applyFont="1" applyFill="1" applyBorder="1" applyAlignment="1" applyProtection="1">
      <alignment horizontal="right" vertical="center"/>
    </xf>
    <xf numFmtId="167" fontId="12" fillId="4" borderId="21" xfId="0" applyNumberFormat="1" applyFont="1" applyFill="1" applyBorder="1" applyAlignment="1" applyProtection="1">
      <alignment horizontal="center" vertical="center"/>
    </xf>
    <xf numFmtId="0" fontId="11" fillId="51" borderId="43" xfId="0" applyFont="1" applyFill="1" applyBorder="1" applyAlignment="1">
      <alignment horizontal="center" vertical="center"/>
    </xf>
    <xf numFmtId="0" fontId="11" fillId="51" borderId="48" xfId="0" applyFont="1" applyFill="1" applyBorder="1" applyAlignment="1">
      <alignment horizontal="center" vertical="center"/>
    </xf>
    <xf numFmtId="0" fontId="11" fillId="51" borderId="49" xfId="0" applyFont="1" applyFill="1" applyBorder="1" applyAlignment="1">
      <alignment horizontal="center" vertical="center"/>
    </xf>
    <xf numFmtId="0" fontId="11" fillId="51" borderId="45" xfId="0" applyFont="1" applyFill="1" applyBorder="1" applyAlignment="1">
      <alignment horizontal="center" vertical="center"/>
    </xf>
    <xf numFmtId="0" fontId="11" fillId="51" borderId="46" xfId="0" applyFont="1" applyFill="1" applyBorder="1" applyAlignment="1">
      <alignment horizontal="center" vertical="center"/>
    </xf>
    <xf numFmtId="0" fontId="11" fillId="51" borderId="47" xfId="0" applyFont="1" applyFill="1" applyBorder="1" applyAlignment="1">
      <alignment horizontal="center" vertical="center"/>
    </xf>
    <xf numFmtId="0" fontId="10" fillId="52" borderId="43" xfId="0" applyFont="1" applyFill="1" applyBorder="1" applyAlignment="1">
      <alignment horizontal="center" vertical="center" wrapText="1"/>
    </xf>
    <xf numFmtId="0" fontId="11" fillId="52" borderId="48" xfId="0" applyFont="1" applyFill="1" applyBorder="1" applyAlignment="1">
      <alignment horizontal="center" vertical="center" wrapText="1"/>
    </xf>
    <xf numFmtId="0" fontId="11" fillId="52" borderId="2" xfId="0" applyFont="1" applyFill="1" applyBorder="1" applyAlignment="1">
      <alignment horizontal="center" vertical="center" wrapText="1"/>
    </xf>
    <xf numFmtId="0" fontId="11" fillId="52" borderId="0" xfId="0" applyFont="1" applyFill="1" applyBorder="1" applyAlignment="1">
      <alignment horizontal="center" vertical="center" wrapText="1"/>
    </xf>
    <xf numFmtId="0" fontId="10" fillId="52" borderId="48" xfId="0" applyFont="1" applyFill="1" applyBorder="1" applyAlignment="1">
      <alignment horizontal="center"/>
    </xf>
    <xf numFmtId="0" fontId="72" fillId="64" borderId="0" xfId="0" applyFont="1" applyFill="1" applyBorder="1" applyAlignment="1">
      <alignment horizontal="center" vertical="center" wrapText="1"/>
    </xf>
    <xf numFmtId="0" fontId="74" fillId="48" borderId="0" xfId="0" applyFont="1" applyFill="1" applyBorder="1" applyAlignment="1">
      <alignment horizontal="center" vertical="center" wrapText="1"/>
    </xf>
    <xf numFmtId="0" fontId="93" fillId="3" borderId="0" xfId="0" applyFont="1" applyFill="1" applyBorder="1" applyAlignment="1" applyProtection="1">
      <alignment horizontal="center" vertical="center" wrapText="1"/>
    </xf>
    <xf numFmtId="0" fontId="47" fillId="65" borderId="21" xfId="0" applyFont="1" applyFill="1" applyBorder="1" applyAlignment="1" applyProtection="1">
      <alignment horizontal="left" vertical="center"/>
    </xf>
    <xf numFmtId="0" fontId="10" fillId="46" borderId="43" xfId="0" applyFont="1" applyFill="1" applyBorder="1" applyAlignment="1">
      <alignment horizontal="center" vertical="center" wrapText="1"/>
    </xf>
    <xf numFmtId="0" fontId="10" fillId="46" borderId="48" xfId="0" applyFont="1" applyFill="1" applyBorder="1" applyAlignment="1">
      <alignment horizontal="center" vertical="center" wrapText="1"/>
    </xf>
    <xf numFmtId="0" fontId="10" fillId="46" borderId="43" xfId="0" applyFont="1" applyFill="1" applyBorder="1" applyAlignment="1">
      <alignment horizontal="center" wrapText="1"/>
    </xf>
    <xf numFmtId="0" fontId="10" fillId="46" borderId="48" xfId="0" applyFont="1" applyFill="1" applyBorder="1" applyAlignment="1">
      <alignment horizontal="center" wrapText="1"/>
    </xf>
    <xf numFmtId="0" fontId="11" fillId="48" borderId="13" xfId="0" applyFont="1" applyFill="1" applyBorder="1" applyAlignment="1">
      <alignment horizontal="left" vertical="center" wrapText="1"/>
    </xf>
    <xf numFmtId="0" fontId="11" fillId="48" borderId="1" xfId="0" applyFont="1" applyFill="1" applyBorder="1" applyAlignment="1">
      <alignment horizontal="left" vertical="center" wrapText="1"/>
    </xf>
    <xf numFmtId="0" fontId="11" fillId="48" borderId="74" xfId="0" applyFont="1" applyFill="1" applyBorder="1" applyAlignment="1">
      <alignment horizontal="left" vertical="center" wrapText="1"/>
    </xf>
    <xf numFmtId="174" fontId="11" fillId="48" borderId="29" xfId="0" applyNumberFormat="1" applyFont="1" applyFill="1" applyBorder="1" applyAlignment="1">
      <alignment horizontal="center"/>
    </xf>
    <xf numFmtId="0" fontId="10" fillId="4" borderId="29" xfId="0" applyFont="1" applyFill="1" applyBorder="1" applyAlignment="1" applyProtection="1">
      <alignment horizontal="center" vertical="center"/>
    </xf>
    <xf numFmtId="174" fontId="10" fillId="4" borderId="29" xfId="0" applyNumberFormat="1" applyFont="1" applyFill="1" applyBorder="1" applyAlignment="1" applyProtection="1">
      <alignment horizontal="center" vertical="center"/>
    </xf>
    <xf numFmtId="0" fontId="75" fillId="52" borderId="25" xfId="0" applyFont="1" applyFill="1" applyBorder="1" applyAlignment="1" applyProtection="1">
      <alignment horizontal="center" vertical="center" wrapText="1"/>
    </xf>
    <xf numFmtId="0" fontId="75" fillId="52" borderId="26" xfId="0" applyFont="1" applyFill="1" applyBorder="1" applyAlignment="1" applyProtection="1">
      <alignment horizontal="center" vertical="center" wrapText="1"/>
    </xf>
    <xf numFmtId="0" fontId="10" fillId="47" borderId="43" xfId="0" applyFont="1" applyFill="1" applyBorder="1" applyAlignment="1">
      <alignment horizontal="center" wrapText="1"/>
    </xf>
    <xf numFmtId="0" fontId="10" fillId="47" borderId="48" xfId="0" applyFont="1" applyFill="1" applyBorder="1" applyAlignment="1">
      <alignment horizontal="center" wrapText="1"/>
    </xf>
    <xf numFmtId="0" fontId="74" fillId="52" borderId="46" xfId="0" applyFont="1" applyFill="1" applyBorder="1" applyAlignment="1">
      <alignment horizontal="center" vertical="center" wrapText="1"/>
    </xf>
    <xf numFmtId="174" fontId="11" fillId="42" borderId="14" xfId="0" applyNumberFormat="1" applyFont="1" applyFill="1" applyBorder="1" applyAlignment="1">
      <alignment horizontal="center" vertical="center" wrapText="1"/>
    </xf>
    <xf numFmtId="174" fontId="11" fillId="42" borderId="9" xfId="0" applyNumberFormat="1" applyFont="1" applyFill="1" applyBorder="1" applyAlignment="1">
      <alignment horizontal="center" vertical="center" wrapText="1"/>
    </xf>
    <xf numFmtId="174" fontId="11" fillId="42" borderId="9" xfId="0" applyNumberFormat="1" applyFont="1" applyFill="1" applyBorder="1" applyAlignment="1">
      <alignment horizontal="center" vertical="center"/>
    </xf>
    <xf numFmtId="0" fontId="75" fillId="52" borderId="25" xfId="0" applyFont="1" applyFill="1" applyBorder="1" applyAlignment="1">
      <alignment horizontal="center" vertical="center" wrapText="1"/>
    </xf>
    <xf numFmtId="0" fontId="75" fillId="52" borderId="26" xfId="0" applyFont="1" applyFill="1" applyBorder="1" applyAlignment="1">
      <alignment horizontal="center" vertical="center" wrapText="1"/>
    </xf>
    <xf numFmtId="0" fontId="76" fillId="52" borderId="25" xfId="0" applyFont="1" applyFill="1" applyBorder="1" applyAlignment="1">
      <alignment horizontal="center" vertical="center" wrapText="1"/>
    </xf>
    <xf numFmtId="0" fontId="76" fillId="52" borderId="26" xfId="0" applyFont="1" applyFill="1" applyBorder="1" applyAlignment="1">
      <alignment horizontal="center" vertical="center" wrapText="1"/>
    </xf>
    <xf numFmtId="174" fontId="11" fillId="42" borderId="78" xfId="0" applyNumberFormat="1" applyFont="1" applyFill="1" applyBorder="1" applyAlignment="1">
      <alignment horizontal="center" vertical="center" wrapText="1"/>
    </xf>
    <xf numFmtId="174" fontId="11" fillId="42" borderId="0" xfId="0" applyNumberFormat="1" applyFont="1" applyFill="1" applyBorder="1" applyAlignment="1">
      <alignment horizontal="center" vertical="center" wrapText="1"/>
    </xf>
    <xf numFmtId="174" fontId="11" fillId="42" borderId="0" xfId="0" applyNumberFormat="1" applyFont="1" applyFill="1" applyBorder="1" applyAlignment="1">
      <alignment horizontal="center" vertical="center"/>
    </xf>
    <xf numFmtId="0" fontId="10" fillId="47" borderId="0" xfId="0" applyFont="1" applyFill="1" applyAlignment="1">
      <alignment horizontal="center" vertical="center" wrapText="1"/>
    </xf>
    <xf numFmtId="0" fontId="10" fillId="47" borderId="23" xfId="0" applyFont="1" applyFill="1" applyBorder="1" applyAlignment="1">
      <alignment horizontal="center" vertical="center" wrapText="1"/>
    </xf>
    <xf numFmtId="174" fontId="74" fillId="42" borderId="9" xfId="0" applyNumberFormat="1" applyFont="1" applyFill="1" applyBorder="1" applyAlignment="1">
      <alignment horizontal="center" vertical="center" wrapText="1"/>
    </xf>
    <xf numFmtId="174" fontId="74" fillId="42" borderId="85" xfId="0" applyNumberFormat="1" applyFont="1" applyFill="1" applyBorder="1" applyAlignment="1">
      <alignment horizontal="center" vertical="center" wrapText="1"/>
    </xf>
    <xf numFmtId="0" fontId="11" fillId="48" borderId="29" xfId="0" applyFont="1" applyFill="1" applyBorder="1" applyAlignment="1">
      <alignment horizontal="left" vertical="center" wrapText="1"/>
    </xf>
    <xf numFmtId="174" fontId="11" fillId="48" borderId="29" xfId="0" applyNumberFormat="1" applyFont="1" applyFill="1" applyBorder="1" applyAlignment="1">
      <alignment horizontal="center" vertical="center"/>
    </xf>
    <xf numFmtId="174" fontId="74" fillId="42" borderId="0" xfId="0" applyNumberFormat="1" applyFont="1" applyFill="1" applyBorder="1" applyAlignment="1">
      <alignment horizontal="center" vertical="center" wrapText="1"/>
    </xf>
    <xf numFmtId="174" fontId="74" fillId="42" borderId="79" xfId="0" applyNumberFormat="1" applyFont="1" applyFill="1" applyBorder="1" applyAlignment="1">
      <alignment horizontal="center" vertical="center" wrapText="1"/>
    </xf>
    <xf numFmtId="0" fontId="74" fillId="52" borderId="106" xfId="0" applyFont="1" applyFill="1" applyBorder="1" applyAlignment="1">
      <alignment horizontal="center" vertical="center" wrapText="1"/>
    </xf>
    <xf numFmtId="0" fontId="74" fillId="52" borderId="44" xfId="0" applyFont="1" applyFill="1" applyBorder="1" applyAlignment="1">
      <alignment horizontal="center" vertical="center" wrapText="1"/>
    </xf>
    <xf numFmtId="174" fontId="11" fillId="49" borderId="21" xfId="0" applyNumberFormat="1" applyFont="1" applyFill="1" applyBorder="1" applyAlignment="1">
      <alignment horizontal="center" vertical="center" wrapText="1"/>
    </xf>
    <xf numFmtId="174" fontId="11" fillId="42" borderId="80" xfId="0" applyNumberFormat="1" applyFont="1" applyFill="1" applyBorder="1" applyAlignment="1">
      <alignment horizontal="center" vertical="center" wrapText="1"/>
    </xf>
    <xf numFmtId="174" fontId="11" fillId="42" borderId="23" xfId="0" applyNumberFormat="1" applyFont="1" applyFill="1" applyBorder="1" applyAlignment="1">
      <alignment horizontal="center" vertical="center" wrapText="1"/>
    </xf>
    <xf numFmtId="174" fontId="11" fillId="42" borderId="23" xfId="0" applyNumberFormat="1" applyFont="1" applyFill="1" applyBorder="1" applyAlignment="1">
      <alignment horizontal="center" vertical="center"/>
    </xf>
    <xf numFmtId="174" fontId="74" fillId="42" borderId="23" xfId="0" applyNumberFormat="1" applyFont="1" applyFill="1" applyBorder="1" applyAlignment="1">
      <alignment horizontal="center" vertical="center" wrapText="1"/>
    </xf>
    <xf numFmtId="174" fontId="74" fillId="42" borderId="81" xfId="0" applyNumberFormat="1" applyFont="1" applyFill="1" applyBorder="1" applyAlignment="1">
      <alignment horizontal="center" vertical="center" wrapText="1"/>
    </xf>
    <xf numFmtId="0" fontId="11" fillId="6" borderId="12" xfId="0" applyFont="1" applyFill="1" applyBorder="1" applyAlignment="1" applyProtection="1">
      <alignment horizontal="left" vertical="center"/>
    </xf>
    <xf numFmtId="0" fontId="67" fillId="3" borderId="0" xfId="0" applyFont="1" applyFill="1" applyBorder="1" applyAlignment="1">
      <alignment horizontal="left" vertical="center"/>
    </xf>
    <xf numFmtId="0" fontId="15" fillId="3" borderId="2" xfId="0" applyFont="1" applyFill="1" applyBorder="1" applyAlignment="1" applyProtection="1">
      <alignment horizontal="center" vertical="center" wrapText="1"/>
    </xf>
    <xf numFmtId="0" fontId="15" fillId="3" borderId="0" xfId="0" applyFont="1" applyFill="1" applyBorder="1" applyAlignment="1" applyProtection="1">
      <alignment horizontal="center" vertical="center" wrapText="1"/>
    </xf>
    <xf numFmtId="0" fontId="15" fillId="3" borderId="45" xfId="0" applyFont="1" applyFill="1" applyBorder="1" applyAlignment="1" applyProtection="1">
      <alignment horizontal="center" vertical="center" wrapText="1"/>
    </xf>
    <xf numFmtId="0" fontId="15" fillId="3" borderId="46" xfId="0" applyFont="1" applyFill="1" applyBorder="1" applyAlignment="1" applyProtection="1">
      <alignment horizontal="center" vertical="center" wrapText="1"/>
    </xf>
    <xf numFmtId="0" fontId="88" fillId="53" borderId="107" xfId="0" applyFont="1" applyFill="1" applyBorder="1" applyAlignment="1">
      <alignment horizontal="right" vertical="center" wrapText="1"/>
    </xf>
    <xf numFmtId="0" fontId="88" fillId="53" borderId="108" xfId="0" applyFont="1" applyFill="1" applyBorder="1" applyAlignment="1">
      <alignment horizontal="right" vertical="center" wrapText="1"/>
    </xf>
    <xf numFmtId="0" fontId="84" fillId="53" borderId="0" xfId="0" applyFont="1" applyFill="1" applyAlignment="1">
      <alignment horizontal="center" vertical="center" wrapText="1"/>
    </xf>
    <xf numFmtId="0" fontId="84" fillId="53" borderId="100" xfId="0" applyFont="1" applyFill="1" applyBorder="1" applyAlignment="1">
      <alignment horizontal="center" vertical="center" wrapText="1"/>
    </xf>
    <xf numFmtId="4" fontId="83" fillId="56" borderId="96" xfId="0" applyNumberFormat="1" applyFont="1" applyFill="1" applyBorder="1" applyAlignment="1">
      <alignment horizontal="right" vertical="center" wrapText="1"/>
    </xf>
    <xf numFmtId="4" fontId="83" fillId="56" borderId="97" xfId="0" applyNumberFormat="1" applyFont="1" applyFill="1" applyBorder="1" applyAlignment="1">
      <alignment horizontal="right" vertical="center" wrapText="1"/>
    </xf>
    <xf numFmtId="0" fontId="84" fillId="53" borderId="102" xfId="0" applyFont="1" applyFill="1" applyBorder="1" applyAlignment="1">
      <alignment horizontal="center" vertical="center" wrapText="1"/>
    </xf>
    <xf numFmtId="0" fontId="83" fillId="57" borderId="106" xfId="0" applyFont="1" applyFill="1" applyBorder="1" applyAlignment="1">
      <alignment horizontal="right" vertical="center" wrapText="1"/>
    </xf>
    <xf numFmtId="0" fontId="83" fillId="57" borderId="0" xfId="0" applyFont="1" applyFill="1" applyAlignment="1">
      <alignment horizontal="right" vertical="center" wrapText="1"/>
    </xf>
    <xf numFmtId="174" fontId="0" fillId="66" borderId="114" xfId="0" applyNumberFormat="1" applyFill="1" applyBorder="1" applyAlignment="1">
      <alignment horizontal="center" vertical="center"/>
    </xf>
    <xf numFmtId="174" fontId="0" fillId="66" borderId="0" xfId="0" applyNumberFormat="1" applyFill="1" applyBorder="1" applyAlignment="1">
      <alignment horizontal="center" vertical="center"/>
    </xf>
    <xf numFmtId="0" fontId="11" fillId="47" borderId="48" xfId="0" applyFont="1" applyFill="1" applyBorder="1" applyAlignment="1">
      <alignment horizontal="center" vertical="center" wrapText="1"/>
    </xf>
    <xf numFmtId="0" fontId="11" fillId="47" borderId="23" xfId="0" applyFont="1" applyFill="1" applyBorder="1" applyAlignment="1">
      <alignment horizontal="center" vertical="center" wrapText="1"/>
    </xf>
    <xf numFmtId="174" fontId="11" fillId="42" borderId="23" xfId="0" applyNumberFormat="1" applyFont="1" applyFill="1" applyBorder="1" applyAlignment="1">
      <alignment horizontal="center"/>
    </xf>
    <xf numFmtId="174" fontId="11" fillId="42" borderId="0" xfId="0" applyNumberFormat="1" applyFont="1" applyFill="1" applyBorder="1" applyAlignment="1">
      <alignment horizontal="center"/>
    </xf>
    <xf numFmtId="174" fontId="11" fillId="42" borderId="80" xfId="0" applyNumberFormat="1" applyFont="1" applyFill="1" applyBorder="1" applyAlignment="1">
      <alignment horizontal="center" wrapText="1"/>
    </xf>
    <xf numFmtId="174" fontId="11" fillId="42" borderId="23" xfId="0" applyNumberFormat="1" applyFont="1" applyFill="1" applyBorder="1" applyAlignment="1">
      <alignment horizontal="center" wrapText="1"/>
    </xf>
    <xf numFmtId="174" fontId="11" fillId="42" borderId="78" xfId="0" applyNumberFormat="1" applyFont="1" applyFill="1" applyBorder="1" applyAlignment="1">
      <alignment horizontal="center" wrapText="1"/>
    </xf>
    <xf numFmtId="174" fontId="11" fillId="42" borderId="0" xfId="0" applyNumberFormat="1" applyFont="1" applyFill="1" applyBorder="1" applyAlignment="1">
      <alignment horizontal="center" wrapText="1"/>
    </xf>
    <xf numFmtId="174" fontId="74" fillId="42" borderId="23" xfId="0" applyNumberFormat="1" applyFont="1" applyFill="1" applyBorder="1" applyAlignment="1">
      <alignment horizontal="center" wrapText="1"/>
    </xf>
    <xf numFmtId="174" fontId="74" fillId="42" borderId="81" xfId="0" applyNumberFormat="1" applyFont="1" applyFill="1" applyBorder="1" applyAlignment="1">
      <alignment horizontal="center" wrapText="1"/>
    </xf>
    <xf numFmtId="174" fontId="74" fillId="42" borderId="0" xfId="0" applyNumberFormat="1" applyFont="1" applyFill="1" applyBorder="1" applyAlignment="1">
      <alignment horizontal="center" wrapText="1"/>
    </xf>
    <xf numFmtId="174" fontId="74" fillId="42" borderId="79" xfId="0" applyNumberFormat="1" applyFont="1" applyFill="1" applyBorder="1" applyAlignment="1">
      <alignment horizontal="center" wrapText="1"/>
    </xf>
    <xf numFmtId="0" fontId="93" fillId="3" borderId="0" xfId="0" applyFont="1" applyFill="1" applyAlignment="1">
      <alignment horizontal="center" vertical="center" wrapText="1"/>
    </xf>
    <xf numFmtId="0" fontId="3" fillId="3" borderId="0" xfId="0" applyFont="1" applyFill="1" applyAlignment="1">
      <alignment horizontal="center" vertical="center" wrapText="1"/>
    </xf>
    <xf numFmtId="0" fontId="74" fillId="52" borderId="2" xfId="0" applyFont="1" applyFill="1" applyBorder="1" applyAlignment="1">
      <alignment horizontal="center" wrapText="1"/>
    </xf>
    <xf numFmtId="0" fontId="74" fillId="52" borderId="0" xfId="0" applyFont="1" applyFill="1" applyBorder="1" applyAlignment="1">
      <alignment horizontal="center" wrapText="1"/>
    </xf>
    <xf numFmtId="0" fontId="74" fillId="52" borderId="44" xfId="0" applyFont="1" applyFill="1" applyBorder="1" applyAlignment="1">
      <alignment horizontal="center" wrapText="1"/>
    </xf>
    <xf numFmtId="0" fontId="10" fillId="52" borderId="48" xfId="0" applyFont="1" applyFill="1" applyBorder="1" applyAlignment="1">
      <alignment horizontal="center" vertical="center" wrapText="1"/>
    </xf>
    <xf numFmtId="0" fontId="10" fillId="52" borderId="2" xfId="0" applyFont="1" applyFill="1" applyBorder="1" applyAlignment="1">
      <alignment horizontal="center" vertical="center" wrapText="1"/>
    </xf>
    <xf numFmtId="0" fontId="10" fillId="52" borderId="0" xfId="0" applyFont="1" applyFill="1" applyBorder="1" applyAlignment="1">
      <alignment horizontal="center" vertical="center" wrapText="1"/>
    </xf>
    <xf numFmtId="0" fontId="3" fillId="3" borderId="41" xfId="0" applyFont="1" applyFill="1" applyBorder="1" applyAlignment="1">
      <alignment horizontal="center" vertical="center" wrapText="1"/>
    </xf>
    <xf numFmtId="167" fontId="6" fillId="3" borderId="0" xfId="0" applyNumberFormat="1" applyFont="1" applyFill="1" applyBorder="1" applyAlignment="1">
      <alignment horizontal="left" vertical="center"/>
    </xf>
    <xf numFmtId="0" fontId="10" fillId="19" borderId="50" xfId="0" applyFont="1" applyFill="1" applyBorder="1" applyAlignment="1">
      <alignment horizontal="center" wrapText="1"/>
    </xf>
    <xf numFmtId="49" fontId="12" fillId="20" borderId="21" xfId="0" applyNumberFormat="1" applyFont="1" applyFill="1" applyBorder="1" applyAlignment="1">
      <alignment horizontal="center" vertical="center" wrapText="1"/>
    </xf>
    <xf numFmtId="167" fontId="92" fillId="3" borderId="0" xfId="0" applyNumberFormat="1" applyFont="1" applyFill="1" applyBorder="1" applyAlignment="1">
      <alignment horizontal="center" vertical="center"/>
    </xf>
    <xf numFmtId="0" fontId="3" fillId="3" borderId="106" xfId="0" applyFont="1" applyFill="1" applyBorder="1" applyAlignment="1">
      <alignment horizontal="right" vertical="center" wrapText="1"/>
    </xf>
    <xf numFmtId="0" fontId="3" fillId="3" borderId="0" xfId="0" applyFont="1" applyFill="1" applyBorder="1" applyAlignment="1">
      <alignment horizontal="right" vertical="center" wrapText="1"/>
    </xf>
    <xf numFmtId="0" fontId="9" fillId="19" borderId="50" xfId="0" applyFont="1" applyFill="1" applyBorder="1" applyAlignment="1">
      <alignment horizontal="center" vertical="top" wrapText="1"/>
    </xf>
    <xf numFmtId="0" fontId="10" fillId="23" borderId="58" xfId="0" applyFont="1" applyFill="1" applyBorder="1" applyAlignment="1">
      <alignment horizontal="center" vertical="center" wrapText="1"/>
    </xf>
    <xf numFmtId="0" fontId="10" fillId="23" borderId="32" xfId="0" applyFont="1" applyFill="1" applyBorder="1" applyAlignment="1">
      <alignment horizontal="center" vertical="center" wrapText="1"/>
    </xf>
    <xf numFmtId="0" fontId="10" fillId="23" borderId="50" xfId="0" applyFont="1" applyFill="1" applyBorder="1" applyAlignment="1">
      <alignment horizontal="center" vertical="center" wrapText="1"/>
    </xf>
    <xf numFmtId="0" fontId="10" fillId="0" borderId="51" xfId="0" applyFont="1" applyFill="1" applyBorder="1" applyAlignment="1">
      <alignment horizontal="center" vertical="center"/>
    </xf>
    <xf numFmtId="0" fontId="2" fillId="0" borderId="21" xfId="0" applyFont="1" applyFill="1" applyBorder="1" applyAlignment="1" applyProtection="1">
      <alignment horizontal="center" vertical="center"/>
    </xf>
    <xf numFmtId="0" fontId="10" fillId="0" borderId="51" xfId="0" applyFont="1" applyFill="1" applyBorder="1" applyAlignment="1">
      <alignment horizontal="center" vertical="center" wrapText="1"/>
    </xf>
    <xf numFmtId="0" fontId="10" fillId="0" borderId="21" xfId="0" applyFont="1" applyFill="1" applyBorder="1" applyAlignment="1" applyProtection="1">
      <alignment horizontal="center" vertical="center" wrapText="1"/>
    </xf>
    <xf numFmtId="167" fontId="21" fillId="3" borderId="0" xfId="0" applyNumberFormat="1" applyFont="1" applyFill="1" applyAlignment="1">
      <alignment horizontal="right" vertical="center" wrapText="1"/>
    </xf>
    <xf numFmtId="167" fontId="22" fillId="3" borderId="48" xfId="0" applyNumberFormat="1" applyFont="1" applyFill="1" applyBorder="1" applyAlignment="1">
      <alignment horizontal="center" vertical="center" wrapText="1"/>
    </xf>
    <xf numFmtId="167" fontId="22" fillId="3" borderId="0" xfId="0" applyNumberFormat="1" applyFont="1" applyFill="1" applyAlignment="1">
      <alignment horizontal="center" vertical="center" wrapText="1"/>
    </xf>
    <xf numFmtId="0" fontId="90" fillId="53" borderId="21" xfId="0" applyFont="1" applyFill="1" applyBorder="1" applyAlignment="1">
      <alignment horizontal="right"/>
    </xf>
    <xf numFmtId="0" fontId="83" fillId="48" borderId="10" xfId="0" applyFont="1" applyFill="1" applyBorder="1" applyAlignment="1">
      <alignment horizontal="center" vertical="center"/>
    </xf>
    <xf numFmtId="0" fontId="85" fillId="48" borderId="69" xfId="0" applyFont="1" applyFill="1" applyBorder="1" applyAlignment="1">
      <alignment horizontal="center" vertical="center"/>
    </xf>
    <xf numFmtId="0" fontId="85" fillId="48" borderId="62" xfId="0" applyFont="1" applyFill="1" applyBorder="1" applyAlignment="1">
      <alignment horizontal="center" vertical="center"/>
    </xf>
    <xf numFmtId="0" fontId="0" fillId="60" borderId="10" xfId="0" applyFill="1" applyBorder="1" applyAlignment="1">
      <alignment horizontal="center"/>
    </xf>
    <xf numFmtId="0" fontId="0" fillId="60" borderId="69" xfId="0" applyFill="1" applyBorder="1" applyAlignment="1">
      <alignment horizontal="center"/>
    </xf>
    <xf numFmtId="0" fontId="0" fillId="60" borderId="62" xfId="0" applyFill="1" applyBorder="1" applyAlignment="1">
      <alignment horizontal="center"/>
    </xf>
    <xf numFmtId="0" fontId="96" fillId="62" borderId="0" xfId="0" applyFont="1" applyFill="1" applyBorder="1" applyAlignment="1">
      <alignment horizontal="right" wrapText="1"/>
    </xf>
    <xf numFmtId="0" fontId="81" fillId="54" borderId="21" xfId="0" applyFont="1" applyFill="1" applyBorder="1" applyAlignment="1">
      <alignment horizontal="center" vertical="center" wrapText="1"/>
    </xf>
    <xf numFmtId="0" fontId="83" fillId="57" borderId="21" xfId="0" applyFont="1" applyFill="1" applyBorder="1" applyAlignment="1">
      <alignment horizontal="center"/>
    </xf>
    <xf numFmtId="0" fontId="0" fillId="38" borderId="0" xfId="0" applyFill="1" applyBorder="1" applyAlignment="1">
      <alignment horizontal="center" vertical="center"/>
    </xf>
    <xf numFmtId="0" fontId="0" fillId="60" borderId="21" xfId="0" applyFill="1" applyBorder="1" applyAlignment="1">
      <alignment horizontal="right"/>
    </xf>
    <xf numFmtId="0" fontId="0" fillId="60" borderId="0" xfId="0" applyFill="1" applyBorder="1" applyAlignment="1">
      <alignment horizontal="right"/>
    </xf>
    <xf numFmtId="0" fontId="90" fillId="53" borderId="99" xfId="0" applyFont="1" applyFill="1" applyBorder="1" applyAlignment="1">
      <alignment horizontal="right"/>
    </xf>
    <xf numFmtId="0" fontId="89" fillId="59" borderId="10" xfId="0" applyFont="1" applyFill="1" applyBorder="1" applyAlignment="1">
      <alignment horizontal="center" vertical="center"/>
    </xf>
    <xf numFmtId="0" fontId="89" fillId="59" borderId="69" xfId="0" applyFont="1" applyFill="1" applyBorder="1" applyAlignment="1">
      <alignment horizontal="center" vertical="center"/>
    </xf>
    <xf numFmtId="0" fontId="89" fillId="59" borderId="62" xfId="0" applyFont="1" applyFill="1" applyBorder="1" applyAlignment="1">
      <alignment horizontal="center" vertical="center"/>
    </xf>
    <xf numFmtId="0" fontId="85" fillId="38" borderId="0" xfId="0" applyFont="1" applyFill="1" applyBorder="1" applyAlignment="1">
      <alignment horizontal="center" vertical="center"/>
    </xf>
    <xf numFmtId="4" fontId="0" fillId="47" borderId="92" xfId="0" applyNumberFormat="1" applyFill="1" applyBorder="1" applyAlignment="1">
      <alignment horizontal="left" vertical="center" wrapText="1"/>
    </xf>
    <xf numFmtId="167" fontId="0" fillId="56" borderId="91" xfId="0" applyNumberFormat="1" applyFill="1" applyBorder="1" applyAlignment="1">
      <alignment horizontal="right" vertical="center" wrapText="1"/>
    </xf>
    <xf numFmtId="0" fontId="23" fillId="28" borderId="54" xfId="1" applyFont="1" applyFill="1" applyBorder="1" applyAlignment="1">
      <alignment horizontal="center" vertical="center" wrapText="1"/>
    </xf>
    <xf numFmtId="0" fontId="10" fillId="3" borderId="0" xfId="0" applyFont="1" applyFill="1" applyBorder="1" applyAlignment="1">
      <alignment horizontal="center" vertical="center"/>
    </xf>
    <xf numFmtId="0" fontId="24" fillId="3" borderId="0" xfId="0" applyFont="1" applyFill="1" applyBorder="1" applyAlignment="1">
      <alignment horizontal="center" vertical="center" wrapText="1"/>
    </xf>
    <xf numFmtId="0" fontId="9" fillId="3" borderId="0" xfId="0" applyFont="1" applyFill="1" applyBorder="1" applyAlignment="1">
      <alignment horizontal="center" vertical="center" wrapText="1"/>
    </xf>
    <xf numFmtId="0" fontId="10" fillId="29" borderId="54" xfId="0" applyFont="1" applyFill="1" applyBorder="1" applyAlignment="1">
      <alignment horizontal="center" vertical="center"/>
    </xf>
    <xf numFmtId="0" fontId="11" fillId="3" borderId="0" xfId="0" applyFont="1" applyFill="1" applyBorder="1" applyAlignment="1">
      <alignment horizontal="center" vertical="center"/>
    </xf>
    <xf numFmtId="167" fontId="11" fillId="3" borderId="0" xfId="0" applyNumberFormat="1" applyFont="1" applyFill="1" applyBorder="1" applyAlignment="1">
      <alignment horizontal="center" vertical="center"/>
    </xf>
    <xf numFmtId="0" fontId="24" fillId="3" borderId="21" xfId="0" applyFont="1" applyFill="1" applyBorder="1" applyAlignment="1">
      <alignment horizontal="center" vertical="center" wrapText="1"/>
    </xf>
    <xf numFmtId="167" fontId="13" fillId="3" borderId="48" xfId="0" applyNumberFormat="1" applyFont="1" applyFill="1" applyBorder="1" applyAlignment="1">
      <alignment horizontal="center" vertical="center"/>
    </xf>
    <xf numFmtId="0" fontId="9" fillId="26" borderId="51" xfId="0" applyFont="1" applyFill="1" applyBorder="1" applyAlignment="1">
      <alignment horizontal="center" vertical="center" wrapText="1"/>
    </xf>
    <xf numFmtId="0" fontId="10" fillId="26" borderId="58" xfId="0" applyFont="1" applyFill="1" applyBorder="1" applyAlignment="1">
      <alignment horizontal="center" vertical="center" wrapText="1"/>
    </xf>
    <xf numFmtId="0" fontId="10" fillId="26" borderId="50" xfId="0" applyFont="1" applyFill="1" applyBorder="1" applyAlignment="1">
      <alignment horizontal="center" vertical="center" wrapText="1"/>
    </xf>
    <xf numFmtId="167" fontId="97" fillId="0" borderId="118" xfId="0" applyNumberFormat="1" applyFont="1" applyFill="1" applyBorder="1" applyAlignment="1" applyProtection="1">
      <alignment horizontal="center" vertical="center"/>
      <protection locked="0"/>
    </xf>
    <xf numFmtId="167" fontId="97" fillId="0" borderId="0" xfId="0" applyNumberFormat="1" applyFont="1" applyFill="1" applyBorder="1" applyAlignment="1" applyProtection="1">
      <alignment horizontal="center" vertical="center"/>
      <protection locked="0"/>
    </xf>
    <xf numFmtId="167" fontId="97" fillId="0" borderId="0" xfId="0" applyNumberFormat="1" applyFont="1" applyFill="1" applyBorder="1" applyAlignment="1">
      <alignment horizontal="center" vertical="center" wrapText="1"/>
    </xf>
    <xf numFmtId="167" fontId="97" fillId="0" borderId="117" xfId="0" applyNumberFormat="1" applyFont="1" applyFill="1" applyBorder="1" applyAlignment="1" applyProtection="1">
      <alignment horizontal="center" vertical="center"/>
      <protection locked="0"/>
    </xf>
    <xf numFmtId="0" fontId="10" fillId="19" borderId="64" xfId="0" applyFont="1" applyFill="1" applyBorder="1" applyAlignment="1">
      <alignment horizontal="center" vertical="center" wrapText="1"/>
    </xf>
    <xf numFmtId="0" fontId="10" fillId="19" borderId="67" xfId="0" applyFont="1" applyFill="1" applyBorder="1" applyAlignment="1">
      <alignment horizontal="center" vertical="center" wrapText="1"/>
    </xf>
    <xf numFmtId="175" fontId="10" fillId="20" borderId="68" xfId="0" applyNumberFormat="1" applyFont="1" applyFill="1" applyBorder="1" applyAlignment="1" applyProtection="1">
      <alignment horizontal="center" vertical="center" wrapText="1"/>
      <protection locked="0"/>
    </xf>
    <xf numFmtId="175" fontId="10" fillId="20" borderId="62" xfId="0" applyNumberFormat="1" applyFont="1" applyFill="1" applyBorder="1" applyAlignment="1" applyProtection="1">
      <alignment horizontal="center" vertical="center" wrapText="1"/>
      <protection locked="0"/>
    </xf>
    <xf numFmtId="0" fontId="30" fillId="3" borderId="50" xfId="0" applyFont="1" applyFill="1" applyBorder="1" applyAlignment="1">
      <alignment horizontal="center" vertical="center"/>
    </xf>
    <xf numFmtId="0" fontId="10" fillId="19" borderId="50" xfId="0" applyFont="1" applyFill="1" applyBorder="1" applyAlignment="1">
      <alignment horizontal="center" vertical="center" wrapText="1"/>
    </xf>
    <xf numFmtId="167" fontId="10" fillId="19" borderId="51" xfId="0" applyNumberFormat="1" applyFont="1" applyFill="1" applyBorder="1" applyAlignment="1">
      <alignment horizontal="center" vertical="center" wrapText="1"/>
    </xf>
    <xf numFmtId="0" fontId="10" fillId="11" borderId="4" xfId="0" applyFont="1" applyFill="1" applyBorder="1" applyAlignment="1">
      <alignment horizontal="center" vertical="center" wrapText="1"/>
    </xf>
    <xf numFmtId="0" fontId="10" fillId="11" borderId="61" xfId="0" applyFont="1" applyFill="1" applyBorder="1" applyAlignment="1">
      <alignment horizontal="center" vertical="center" wrapText="1"/>
    </xf>
    <xf numFmtId="0" fontId="10" fillId="11" borderId="63" xfId="0" applyFont="1" applyFill="1" applyBorder="1" applyAlignment="1">
      <alignment horizontal="center" vertical="center" wrapText="1"/>
    </xf>
    <xf numFmtId="167" fontId="10" fillId="29" borderId="58" xfId="0" applyNumberFormat="1" applyFont="1" applyFill="1" applyBorder="1" applyAlignment="1">
      <alignment horizontal="center" vertical="center" wrapText="1"/>
    </xf>
    <xf numFmtId="167" fontId="10" fillId="29" borderId="32" xfId="0" applyNumberFormat="1" applyFont="1" applyFill="1" applyBorder="1" applyAlignment="1">
      <alignment horizontal="center" vertical="center" wrapText="1"/>
    </xf>
    <xf numFmtId="0" fontId="33" fillId="3" borderId="50" xfId="0" applyFont="1" applyFill="1" applyBorder="1" applyAlignment="1">
      <alignment horizontal="center" vertical="center"/>
    </xf>
    <xf numFmtId="0" fontId="10" fillId="26" borderId="58" xfId="0" applyFont="1" applyFill="1" applyBorder="1" applyAlignment="1" applyProtection="1">
      <alignment horizontal="center" vertical="center" wrapText="1"/>
      <protection locked="0"/>
    </xf>
    <xf numFmtId="0" fontId="10" fillId="26" borderId="50" xfId="0" applyFont="1" applyFill="1" applyBorder="1" applyAlignment="1" applyProtection="1">
      <alignment horizontal="center" vertical="center" wrapText="1"/>
      <protection locked="0"/>
    </xf>
    <xf numFmtId="0" fontId="9" fillId="23" borderId="51" xfId="0" applyFont="1" applyFill="1" applyBorder="1" applyAlignment="1">
      <alignment horizontal="center" vertical="center" wrapText="1"/>
    </xf>
    <xf numFmtId="0" fontId="11" fillId="25" borderId="10" xfId="0" applyFont="1" applyFill="1" applyBorder="1" applyAlignment="1">
      <alignment horizontal="center" vertical="center"/>
    </xf>
    <xf numFmtId="0" fontId="11" fillId="25" borderId="62" xfId="0" applyFont="1" applyFill="1" applyBorder="1" applyAlignment="1">
      <alignment horizontal="center" vertical="center"/>
    </xf>
    <xf numFmtId="0" fontId="9" fillId="23" borderId="67" xfId="0" applyFont="1" applyFill="1" applyBorder="1" applyAlignment="1">
      <alignment horizontal="center" vertical="center" wrapText="1"/>
    </xf>
    <xf numFmtId="0" fontId="9" fillId="23" borderId="111" xfId="0" applyFont="1" applyFill="1" applyBorder="1" applyAlignment="1">
      <alignment horizontal="center" vertical="center" wrapText="1"/>
    </xf>
    <xf numFmtId="0" fontId="11" fillId="25" borderId="10" xfId="0" applyFont="1" applyFill="1" applyBorder="1" applyAlignment="1">
      <alignment horizontal="center" vertical="center" wrapText="1"/>
    </xf>
    <xf numFmtId="0" fontId="11" fillId="25" borderId="62" xfId="0" applyFont="1" applyFill="1" applyBorder="1" applyAlignment="1">
      <alignment horizontal="center" vertical="center" wrapText="1"/>
    </xf>
    <xf numFmtId="167" fontId="10" fillId="20" borderId="50" xfId="0" applyNumberFormat="1" applyFont="1" applyFill="1" applyBorder="1" applyAlignment="1">
      <alignment horizontal="center" vertical="center"/>
    </xf>
    <xf numFmtId="1" fontId="10" fillId="18" borderId="58" xfId="0" applyNumberFormat="1" applyFont="1" applyFill="1" applyBorder="1" applyAlignment="1">
      <alignment horizontal="center" vertical="center"/>
    </xf>
    <xf numFmtId="1" fontId="10" fillId="18" borderId="32" xfId="0" applyNumberFormat="1" applyFont="1" applyFill="1" applyBorder="1" applyAlignment="1">
      <alignment horizontal="center" vertical="center"/>
    </xf>
    <xf numFmtId="1" fontId="10" fillId="18" borderId="50" xfId="0" applyNumberFormat="1" applyFont="1" applyFill="1" applyBorder="1" applyAlignment="1">
      <alignment horizontal="center" vertical="center"/>
    </xf>
    <xf numFmtId="0" fontId="29" fillId="26" borderId="50" xfId="0" applyFont="1" applyFill="1" applyBorder="1" applyAlignment="1">
      <alignment horizontal="center" vertical="center"/>
    </xf>
    <xf numFmtId="0" fontId="30" fillId="31" borderId="50" xfId="0" applyFont="1" applyFill="1" applyBorder="1" applyAlignment="1">
      <alignment horizontal="center" vertical="center"/>
    </xf>
    <xf numFmtId="0" fontId="30" fillId="3" borderId="50" xfId="0" applyFont="1" applyFill="1" applyBorder="1" applyAlignment="1">
      <alignment horizontal="center" vertical="center" wrapText="1"/>
    </xf>
    <xf numFmtId="0" fontId="10" fillId="32" borderId="50" xfId="0" applyFont="1" applyFill="1" applyBorder="1" applyAlignment="1">
      <alignment horizontal="center" vertical="center" wrapText="1"/>
    </xf>
    <xf numFmtId="0" fontId="10" fillId="32" borderId="58" xfId="0" applyFont="1" applyFill="1" applyBorder="1" applyAlignment="1">
      <alignment horizontal="center" vertical="center" wrapText="1"/>
    </xf>
    <xf numFmtId="0" fontId="10" fillId="32" borderId="32" xfId="0" applyFont="1" applyFill="1" applyBorder="1" applyAlignment="1">
      <alignment horizontal="center" vertical="center" wrapText="1"/>
    </xf>
    <xf numFmtId="0" fontId="13" fillId="33" borderId="50" xfId="0" applyFont="1" applyFill="1" applyBorder="1" applyAlignment="1">
      <alignment horizontal="right" vertical="center"/>
    </xf>
    <xf numFmtId="167" fontId="13" fillId="33" borderId="50" xfId="0" applyNumberFormat="1" applyFont="1" applyFill="1" applyBorder="1" applyAlignment="1">
      <alignment horizontal="center" vertical="center"/>
    </xf>
    <xf numFmtId="167" fontId="10" fillId="20" borderId="58" xfId="0" applyNumberFormat="1" applyFont="1" applyFill="1" applyBorder="1" applyAlignment="1">
      <alignment horizontal="center" vertical="center"/>
    </xf>
    <xf numFmtId="0" fontId="35" fillId="3" borderId="50" xfId="0" applyFont="1" applyFill="1" applyBorder="1" applyAlignment="1">
      <alignment horizontal="right" vertical="center" wrapText="1"/>
    </xf>
    <xf numFmtId="0" fontId="9" fillId="74" borderId="51" xfId="0" applyFont="1" applyFill="1" applyBorder="1" applyAlignment="1">
      <alignment horizontal="center" vertical="center" wrapText="1"/>
    </xf>
    <xf numFmtId="0" fontId="32" fillId="33" borderId="21" xfId="0" applyFont="1" applyFill="1" applyBorder="1" applyAlignment="1">
      <alignment horizontal="right" vertical="center" wrapText="1"/>
    </xf>
    <xf numFmtId="0" fontId="9" fillId="20" borderId="50" xfId="0" applyFont="1" applyFill="1" applyBorder="1" applyAlignment="1">
      <alignment horizontal="center" vertical="center" wrapText="1"/>
    </xf>
    <xf numFmtId="174" fontId="34" fillId="3" borderId="70" xfId="0" applyNumberFormat="1" applyFont="1" applyFill="1" applyBorder="1" applyAlignment="1" applyProtection="1">
      <alignment horizontal="center" vertical="center" wrapText="1"/>
      <protection locked="0"/>
    </xf>
    <xf numFmtId="174" fontId="34" fillId="3" borderId="67" xfId="0" applyNumberFormat="1" applyFont="1" applyFill="1" applyBorder="1" applyAlignment="1" applyProtection="1">
      <alignment horizontal="center" vertical="center" wrapText="1"/>
      <protection locked="0"/>
    </xf>
    <xf numFmtId="174" fontId="34" fillId="3" borderId="71" xfId="0" applyNumberFormat="1" applyFont="1" applyFill="1" applyBorder="1" applyAlignment="1" applyProtection="1">
      <alignment horizontal="center" vertical="center" wrapText="1"/>
      <protection locked="0"/>
    </xf>
    <xf numFmtId="167" fontId="10" fillId="43" borderId="58" xfId="0" applyNumberFormat="1" applyFont="1" applyFill="1" applyBorder="1" applyAlignment="1" applyProtection="1">
      <alignment horizontal="center" vertical="center" wrapText="1"/>
      <protection locked="0"/>
    </xf>
    <xf numFmtId="167" fontId="10" fillId="43" borderId="32" xfId="0" applyNumberFormat="1" applyFont="1" applyFill="1" applyBorder="1" applyAlignment="1" applyProtection="1">
      <alignment horizontal="center" vertical="center" wrapText="1"/>
      <protection locked="0"/>
    </xf>
    <xf numFmtId="167" fontId="10" fillId="43" borderId="50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32" xfId="0" applyFont="1" applyFill="1" applyBorder="1" applyAlignment="1">
      <alignment horizontal="center" vertical="center" wrapText="1"/>
    </xf>
    <xf numFmtId="0" fontId="33" fillId="0" borderId="32" xfId="0" applyFont="1" applyFill="1" applyBorder="1" applyAlignment="1">
      <alignment horizontal="center" vertical="center" wrapText="1"/>
    </xf>
    <xf numFmtId="0" fontId="97" fillId="71" borderId="115" xfId="0" applyFont="1" applyFill="1" applyBorder="1" applyAlignment="1">
      <alignment horizontal="right" vertical="center" wrapText="1"/>
    </xf>
    <xf numFmtId="0" fontId="33" fillId="71" borderId="115" xfId="0" applyFont="1" applyFill="1" applyBorder="1" applyAlignment="1">
      <alignment horizontal="right" vertical="center" wrapText="1"/>
    </xf>
    <xf numFmtId="0" fontId="97" fillId="0" borderId="32" xfId="0" applyFont="1" applyFill="1" applyBorder="1" applyAlignment="1">
      <alignment horizontal="right" vertical="center" wrapText="1"/>
    </xf>
    <xf numFmtId="0" fontId="13" fillId="0" borderId="32" xfId="0" applyFont="1" applyFill="1" applyBorder="1" applyAlignment="1">
      <alignment horizontal="right" vertical="center" wrapText="1"/>
    </xf>
    <xf numFmtId="0" fontId="13" fillId="0" borderId="50" xfId="0" applyFont="1" applyFill="1" applyBorder="1" applyAlignment="1">
      <alignment horizontal="right" vertical="center" wrapText="1"/>
    </xf>
    <xf numFmtId="0" fontId="97" fillId="0" borderId="61" xfId="0" applyFont="1" applyFill="1" applyBorder="1" applyAlignment="1">
      <alignment horizontal="right" vertical="center" wrapText="1"/>
    </xf>
    <xf numFmtId="0" fontId="9" fillId="0" borderId="61" xfId="0" applyFont="1" applyFill="1" applyBorder="1" applyAlignment="1">
      <alignment horizontal="right" vertical="center" wrapText="1"/>
    </xf>
    <xf numFmtId="0" fontId="9" fillId="0" borderId="116" xfId="0" applyFont="1" applyFill="1" applyBorder="1" applyAlignment="1">
      <alignment horizontal="right" vertical="center" wrapText="1"/>
    </xf>
    <xf numFmtId="0" fontId="11" fillId="21" borderId="58" xfId="0" applyFont="1" applyFill="1" applyBorder="1" applyAlignment="1">
      <alignment horizontal="center" vertical="center"/>
    </xf>
    <xf numFmtId="0" fontId="11" fillId="21" borderId="32" xfId="0" applyFont="1" applyFill="1" applyBorder="1" applyAlignment="1">
      <alignment horizontal="center" vertical="center"/>
    </xf>
    <xf numFmtId="0" fontId="11" fillId="21" borderId="50" xfId="0" applyFont="1" applyFill="1" applyBorder="1" applyAlignment="1">
      <alignment horizontal="center" vertical="center"/>
    </xf>
    <xf numFmtId="167" fontId="14" fillId="41" borderId="59" xfId="0" applyNumberFormat="1" applyFont="1" applyFill="1" applyBorder="1" applyAlignment="1">
      <alignment horizontal="center" vertical="center" wrapText="1"/>
    </xf>
    <xf numFmtId="167" fontId="14" fillId="41" borderId="32" xfId="0" applyNumberFormat="1" applyFont="1" applyFill="1" applyBorder="1" applyAlignment="1">
      <alignment horizontal="center" vertical="center" wrapText="1"/>
    </xf>
    <xf numFmtId="167" fontId="14" fillId="41" borderId="52" xfId="0" applyNumberFormat="1" applyFont="1" applyFill="1" applyBorder="1" applyAlignment="1">
      <alignment horizontal="center" vertical="center" wrapText="1"/>
    </xf>
    <xf numFmtId="0" fontId="32" fillId="33" borderId="53" xfId="0" applyFont="1" applyFill="1" applyBorder="1" applyAlignment="1">
      <alignment horizontal="right" vertical="center" wrapText="1"/>
    </xf>
    <xf numFmtId="167" fontId="32" fillId="33" borderId="53" xfId="0" applyNumberFormat="1" applyFont="1" applyFill="1" applyBorder="1" applyAlignment="1">
      <alignment horizontal="center" vertical="center" wrapText="1"/>
    </xf>
    <xf numFmtId="167" fontId="32" fillId="33" borderId="21" xfId="0" applyNumberFormat="1" applyFont="1" applyFill="1" applyBorder="1" applyAlignment="1">
      <alignment horizontal="center" vertical="center" wrapText="1"/>
    </xf>
    <xf numFmtId="0" fontId="9" fillId="23" borderId="21" xfId="0" applyFont="1" applyFill="1" applyBorder="1" applyAlignment="1" applyProtection="1">
      <alignment horizontal="center" vertical="center" wrapText="1"/>
    </xf>
    <xf numFmtId="0" fontId="11" fillId="25" borderId="45" xfId="0" applyFont="1" applyFill="1" applyBorder="1" applyAlignment="1">
      <alignment horizontal="center" vertical="center"/>
    </xf>
    <xf numFmtId="0" fontId="11" fillId="25" borderId="47" xfId="0" applyFont="1" applyFill="1" applyBorder="1" applyAlignment="1">
      <alignment horizontal="center" vertical="center"/>
    </xf>
    <xf numFmtId="0" fontId="10" fillId="19" borderId="32" xfId="0" applyFont="1" applyFill="1" applyBorder="1" applyAlignment="1">
      <alignment horizontal="center" vertical="center" wrapText="1"/>
    </xf>
    <xf numFmtId="0" fontId="10" fillId="19" borderId="65" xfId="0" applyFont="1" applyFill="1" applyBorder="1" applyAlignment="1">
      <alignment horizontal="center" vertical="center" wrapText="1"/>
    </xf>
    <xf numFmtId="167" fontId="10" fillId="76" borderId="5" xfId="0" applyNumberFormat="1" applyFont="1" applyFill="1" applyBorder="1" applyAlignment="1" applyProtection="1">
      <alignment horizontal="center" vertical="center"/>
    </xf>
    <xf numFmtId="0" fontId="43" fillId="61" borderId="5" xfId="0" applyFont="1" applyFill="1" applyBorder="1" applyAlignment="1" applyProtection="1">
      <alignment horizontal="center" vertical="center" wrapText="1"/>
      <protection locked="0"/>
    </xf>
    <xf numFmtId="167" fontId="43" fillId="64" borderId="87" xfId="0" applyNumberFormat="1" applyFont="1" applyFill="1" applyBorder="1" applyAlignment="1" applyProtection="1">
      <alignment horizontal="center" vertical="center"/>
      <protection locked="0"/>
    </xf>
    <xf numFmtId="0" fontId="43" fillId="64" borderId="5" xfId="0" applyFont="1" applyFill="1" applyBorder="1" applyAlignment="1" applyProtection="1">
      <alignment horizontal="center" vertical="center" wrapText="1"/>
      <protection locked="0"/>
    </xf>
    <xf numFmtId="167" fontId="43" fillId="64" borderId="75" xfId="0" applyNumberFormat="1" applyFont="1" applyFill="1" applyBorder="1" applyAlignment="1" applyProtection="1">
      <alignment horizontal="center" vertical="center"/>
      <protection locked="0"/>
    </xf>
    <xf numFmtId="10" fontId="11" fillId="0" borderId="21" xfId="0" applyNumberFormat="1" applyFont="1" applyFill="1" applyBorder="1" applyAlignment="1" applyProtection="1">
      <alignment horizontal="center" vertical="center"/>
    </xf>
    <xf numFmtId="167" fontId="10" fillId="48" borderId="5" xfId="0" applyNumberFormat="1" applyFont="1" applyFill="1" applyBorder="1" applyAlignment="1" applyProtection="1">
      <alignment horizontal="center" vertical="center"/>
    </xf>
  </cellXfs>
  <cellStyles count="5">
    <cellStyle name="Moeda" xfId="4" builtinId="4"/>
    <cellStyle name="Normal" xfId="0" builtinId="0"/>
    <cellStyle name="Normal 14 2" xfId="3" xr:uid="{B9F246A6-FE33-4DB6-AC23-AADE5604062D}"/>
    <cellStyle name="Normal 2" xfId="2" xr:uid="{3DF2DFB2-1974-4A35-81AC-2A85DEEF98C9}"/>
    <cellStyle name="Texto Explicativo" xfId="1" builtinId="53" customBuiltin="1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23FF23"/>
      <rgbColor rgb="FF0000FF"/>
      <rgbColor rgb="FFFFFF00"/>
      <rgbColor rgb="FFD9D9D9"/>
      <rgbColor rgb="FF00FFFF"/>
      <rgbColor rgb="FFFFD320"/>
      <rgbColor rgb="FF00CC00"/>
      <rgbColor rgb="FF66FFFF"/>
      <rgbColor rgb="FFCC99CC"/>
      <rgbColor rgb="FF66FF99"/>
      <rgbColor rgb="FF008080"/>
      <rgbColor rgb="FFC0C0C0"/>
      <rgbColor rgb="FF729FCF"/>
      <rgbColor rgb="FF9999FF"/>
      <rgbColor rgb="FFFF3333"/>
      <rgbColor rgb="FFFFFFCC"/>
      <rgbColor rgb="FFCCFFFF"/>
      <rgbColor rgb="FF66FF66"/>
      <rgbColor rgb="FFFF9966"/>
      <rgbColor rgb="FF0066CC"/>
      <rgbColor rgb="FFCCCCCC"/>
      <rgbColor rgb="FF000080"/>
      <rgbColor rgb="FFFF00FF"/>
      <rgbColor rgb="FFE6FF00"/>
      <rgbColor rgb="FF33FF99"/>
      <rgbColor rgb="FF99FFFF"/>
      <rgbColor rgb="FFCCFF00"/>
      <rgbColor rgb="FF0084D1"/>
      <rgbColor rgb="FF0000CC"/>
      <rgbColor rgb="FF00CCFF"/>
      <rgbColor rgb="FFCFE7F5"/>
      <rgbColor rgb="FFCCFFCC"/>
      <rgbColor rgb="FFFFFF66"/>
      <rgbColor rgb="FF99CCFF"/>
      <rgbColor rgb="FFFF99FF"/>
      <rgbColor rgb="FFCC99FF"/>
      <rgbColor rgb="FFFFCC99"/>
      <rgbColor rgb="FF6666FF"/>
      <rgbColor rgb="FF00CCCC"/>
      <rgbColor rgb="FFAECF00"/>
      <rgbColor rgb="FFFFCC00"/>
      <rgbColor rgb="FFFF9900"/>
      <rgbColor rgb="FFFF6600"/>
      <rgbColor rgb="FF666699"/>
      <rgbColor rgb="FFB2B2B2"/>
      <rgbColor rgb="FF004586"/>
      <rgbColor rgb="FF3399FF"/>
      <rgbColor rgb="FF00B8FF"/>
      <rgbColor rgb="FF83CAFF"/>
      <rgbColor rgb="FFFF420E"/>
      <rgbColor rgb="FFBFBFBF"/>
      <rgbColor rgb="FF0099FF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FFFF"/>
      <color rgb="FFCCFFCC"/>
      <color rgb="FFFF9900"/>
      <color rgb="FFE2EFDA"/>
      <color rgb="FF0070C0"/>
      <color rgb="FFFFFFFF"/>
      <color rgb="FFFFF2CC"/>
      <color rgb="FFD9E1F2"/>
      <color rgb="FFFFFFCC"/>
      <color rgb="FF99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11</xdr:col>
      <xdr:colOff>504825</xdr:colOff>
      <xdr:row>50</xdr:row>
      <xdr:rowOff>114300</xdr:rowOff>
    </xdr:to>
    <xdr:sp macro="" textlink="">
      <xdr:nvSpPr>
        <xdr:cNvPr id="1034" name="shapetype_202" hidden="1">
          <a:extLst>
            <a:ext uri="{FF2B5EF4-FFF2-40B4-BE49-F238E27FC236}">
              <a16:creationId xmlns:a16="http://schemas.microsoft.com/office/drawing/2014/main" id="{7A9056EE-14E3-411D-A4DB-F245A6AE9713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11</xdr:col>
      <xdr:colOff>504825</xdr:colOff>
      <xdr:row>50</xdr:row>
      <xdr:rowOff>114300</xdr:rowOff>
    </xdr:to>
    <xdr:sp macro="" textlink="">
      <xdr:nvSpPr>
        <xdr:cNvPr id="1032" name="shapetype_202" hidden="1">
          <a:extLst>
            <a:ext uri="{FF2B5EF4-FFF2-40B4-BE49-F238E27FC236}">
              <a16:creationId xmlns:a16="http://schemas.microsoft.com/office/drawing/2014/main" id="{FF7E2525-9A74-4CE3-96F2-0739525BCC65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11</xdr:col>
      <xdr:colOff>504825</xdr:colOff>
      <xdr:row>50</xdr:row>
      <xdr:rowOff>114300</xdr:rowOff>
    </xdr:to>
    <xdr:sp macro="" textlink="">
      <xdr:nvSpPr>
        <xdr:cNvPr id="1030" name="shapetype_202" hidden="1">
          <a:extLst>
            <a:ext uri="{FF2B5EF4-FFF2-40B4-BE49-F238E27FC236}">
              <a16:creationId xmlns:a16="http://schemas.microsoft.com/office/drawing/2014/main" id="{942DCA89-173D-4292-9D58-8638D7E8EA5F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11</xdr:col>
      <xdr:colOff>504825</xdr:colOff>
      <xdr:row>50</xdr:row>
      <xdr:rowOff>114300</xdr:rowOff>
    </xdr:to>
    <xdr:sp macro="" textlink="">
      <xdr:nvSpPr>
        <xdr:cNvPr id="1028" name="shapetype_202" hidden="1">
          <a:extLst>
            <a:ext uri="{FF2B5EF4-FFF2-40B4-BE49-F238E27FC236}">
              <a16:creationId xmlns:a16="http://schemas.microsoft.com/office/drawing/2014/main" id="{86411A47-E414-4F43-8665-4C6D61FD1CDA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11</xdr:col>
      <xdr:colOff>504825</xdr:colOff>
      <xdr:row>50</xdr:row>
      <xdr:rowOff>114300</xdr:rowOff>
    </xdr:to>
    <xdr:sp macro="" textlink="">
      <xdr:nvSpPr>
        <xdr:cNvPr id="1026" name="shapetype_202" hidden="1">
          <a:extLst>
            <a:ext uri="{FF2B5EF4-FFF2-40B4-BE49-F238E27FC236}">
              <a16:creationId xmlns:a16="http://schemas.microsoft.com/office/drawing/2014/main" id="{B0332E79-2A14-469F-BF7B-4F2078EF6AC1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333375</xdr:colOff>
      <xdr:row>15</xdr:row>
      <xdr:rowOff>0</xdr:rowOff>
    </xdr:to>
    <xdr:sp macro="" textlink="">
      <xdr:nvSpPr>
        <xdr:cNvPr id="2054" name="shapetype_202" hidden="1">
          <a:extLst>
            <a:ext uri="{FF2B5EF4-FFF2-40B4-BE49-F238E27FC236}">
              <a16:creationId xmlns:a16="http://schemas.microsoft.com/office/drawing/2014/main" id="{62A50B70-3C3D-4BF2-81F9-750791F8EF8D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333375</xdr:colOff>
      <xdr:row>15</xdr:row>
      <xdr:rowOff>0</xdr:rowOff>
    </xdr:to>
    <xdr:sp macro="" textlink="">
      <xdr:nvSpPr>
        <xdr:cNvPr id="2052" name="shapetype_202" hidden="1">
          <a:extLst>
            <a:ext uri="{FF2B5EF4-FFF2-40B4-BE49-F238E27FC236}">
              <a16:creationId xmlns:a16="http://schemas.microsoft.com/office/drawing/2014/main" id="{5EE26F11-0927-4840-843C-08234CF28119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333375</xdr:colOff>
      <xdr:row>15</xdr:row>
      <xdr:rowOff>0</xdr:rowOff>
    </xdr:to>
    <xdr:sp macro="" textlink="">
      <xdr:nvSpPr>
        <xdr:cNvPr id="2050" name="shapetype_202" hidden="1">
          <a:extLst>
            <a:ext uri="{FF2B5EF4-FFF2-40B4-BE49-F238E27FC236}">
              <a16:creationId xmlns:a16="http://schemas.microsoft.com/office/drawing/2014/main" id="{7120135C-BFD7-45BC-B1E8-32647C5BFE64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Q135"/>
  <sheetViews>
    <sheetView showZeros="0" topLeftCell="A119" zoomScale="110" zoomScaleNormal="110" workbookViewId="0">
      <selection activeCell="S35" sqref="S35"/>
    </sheetView>
  </sheetViews>
  <sheetFormatPr defaultRowHeight="12.75" x14ac:dyDescent="0.2"/>
  <cols>
    <col min="1" max="8" width="9" style="31" customWidth="1"/>
    <col min="9" max="9" width="24.5703125" style="31" customWidth="1"/>
    <col min="10" max="10" width="14.42578125" style="31" customWidth="1"/>
    <col min="11" max="11" width="24.28515625" style="31" customWidth="1"/>
    <col min="12" max="12" width="14" style="31" customWidth="1"/>
    <col min="13" max="13" width="9" style="31" customWidth="1"/>
    <col min="14" max="14" width="11.5703125" style="31" customWidth="1"/>
    <col min="15" max="1025" width="9" style="31" customWidth="1"/>
    <col min="1026" max="16384" width="9.140625" style="31"/>
  </cols>
  <sheetData>
    <row r="1" spans="1:17" ht="20.25" customHeight="1" x14ac:dyDescent="0.2">
      <c r="A1" s="496" t="s">
        <v>0</v>
      </c>
      <c r="B1" s="496"/>
      <c r="C1" s="496"/>
      <c r="D1" s="496"/>
      <c r="E1" s="496"/>
      <c r="F1" s="496"/>
      <c r="G1" s="496"/>
      <c r="H1" s="496"/>
      <c r="I1" s="496"/>
      <c r="J1" s="496"/>
      <c r="K1" s="496"/>
      <c r="L1" s="29"/>
      <c r="M1" s="30"/>
      <c r="N1" s="30"/>
    </row>
    <row r="2" spans="1:17" ht="14.85" customHeight="1" x14ac:dyDescent="0.2">
      <c r="A2" s="497" t="s">
        <v>1</v>
      </c>
      <c r="B2" s="497"/>
      <c r="C2" s="497"/>
      <c r="D2" s="498" t="s">
        <v>3</v>
      </c>
      <c r="E2" s="498"/>
      <c r="F2" s="498"/>
      <c r="G2" s="498"/>
      <c r="H2" s="498"/>
      <c r="I2" s="498"/>
      <c r="J2" s="499"/>
      <c r="K2" s="499"/>
      <c r="L2" s="29"/>
      <c r="M2" s="30"/>
      <c r="N2" s="30"/>
      <c r="O2" s="79"/>
      <c r="P2" s="79"/>
      <c r="Q2" s="79"/>
    </row>
    <row r="3" spans="1:17" ht="15" customHeight="1" x14ac:dyDescent="0.2">
      <c r="A3" s="497" t="s">
        <v>2</v>
      </c>
      <c r="B3" s="497"/>
      <c r="C3" s="497"/>
      <c r="D3" s="500" t="s">
        <v>3</v>
      </c>
      <c r="E3" s="500"/>
      <c r="F3" s="500"/>
      <c r="G3" s="500"/>
      <c r="H3" s="500"/>
      <c r="I3" s="500"/>
      <c r="J3" s="499"/>
      <c r="K3" s="499"/>
      <c r="L3" s="502" t="s">
        <v>620</v>
      </c>
      <c r="M3" s="502"/>
      <c r="N3" s="502"/>
      <c r="O3" s="79"/>
      <c r="P3" s="79"/>
      <c r="Q3" s="79"/>
    </row>
    <row r="4" spans="1:17" ht="15" customHeight="1" x14ac:dyDescent="0.2">
      <c r="A4" s="497" t="s">
        <v>4</v>
      </c>
      <c r="B4" s="497"/>
      <c r="C4" s="497"/>
      <c r="D4" s="503" t="s">
        <v>3</v>
      </c>
      <c r="E4" s="503"/>
      <c r="F4" s="80"/>
      <c r="G4" s="81" t="s">
        <v>5</v>
      </c>
      <c r="H4" s="504" t="s">
        <v>6</v>
      </c>
      <c r="I4" s="504"/>
      <c r="J4" s="499"/>
      <c r="K4" s="499"/>
      <c r="L4" s="502"/>
      <c r="M4" s="502"/>
      <c r="N4" s="502"/>
      <c r="O4" s="79"/>
      <c r="P4" s="79"/>
      <c r="Q4" s="79"/>
    </row>
    <row r="5" spans="1:17" ht="15" customHeight="1" x14ac:dyDescent="0.2">
      <c r="A5" s="82"/>
      <c r="B5" s="83"/>
      <c r="C5" s="83"/>
      <c r="D5" s="83"/>
      <c r="E5" s="83"/>
      <c r="F5" s="83"/>
      <c r="G5" s="83"/>
      <c r="H5" s="83"/>
      <c r="I5" s="83"/>
      <c r="J5" s="499"/>
      <c r="K5" s="499"/>
      <c r="L5" s="502"/>
      <c r="M5" s="502"/>
      <c r="N5" s="502"/>
      <c r="O5" s="79"/>
      <c r="P5" s="79"/>
      <c r="Q5" s="79"/>
    </row>
    <row r="6" spans="1:17" ht="41.25" customHeight="1" x14ac:dyDescent="0.2">
      <c r="A6" s="497" t="s">
        <v>7</v>
      </c>
      <c r="B6" s="497"/>
      <c r="C6" s="497"/>
      <c r="D6" s="505" t="s">
        <v>179</v>
      </c>
      <c r="E6" s="505"/>
      <c r="F6" s="505"/>
      <c r="G6" s="505"/>
      <c r="H6" s="505"/>
      <c r="I6" s="505"/>
      <c r="J6" s="505"/>
      <c r="K6" s="505"/>
      <c r="L6" s="502"/>
      <c r="M6" s="502"/>
      <c r="N6" s="502"/>
      <c r="O6" s="79"/>
      <c r="P6" s="79"/>
      <c r="Q6" s="79"/>
    </row>
    <row r="7" spans="1:17" x14ac:dyDescent="0.2">
      <c r="A7" s="84" t="s">
        <v>8</v>
      </c>
      <c r="B7" s="85" t="s">
        <v>9</v>
      </c>
      <c r="C7" s="85"/>
      <c r="D7" s="85"/>
      <c r="E7" s="85"/>
      <c r="F7" s="85"/>
      <c r="G7" s="85"/>
      <c r="H7" s="85"/>
      <c r="I7" s="85"/>
      <c r="J7" s="85"/>
      <c r="K7" s="86"/>
      <c r="L7" s="502"/>
      <c r="M7" s="502"/>
      <c r="N7" s="502"/>
    </row>
    <row r="8" spans="1:17" ht="14.85" customHeight="1" x14ac:dyDescent="0.2">
      <c r="A8" s="84" t="s">
        <v>8</v>
      </c>
      <c r="B8" s="85" t="s">
        <v>10</v>
      </c>
      <c r="C8" s="85"/>
      <c r="D8" s="85"/>
      <c r="E8" s="85"/>
      <c r="F8" s="85"/>
      <c r="G8" s="85"/>
      <c r="H8" s="85"/>
      <c r="I8" s="85"/>
      <c r="J8" s="85"/>
      <c r="K8" s="87" t="s">
        <v>201</v>
      </c>
      <c r="L8" s="502"/>
      <c r="M8" s="502"/>
      <c r="N8" s="502"/>
      <c r="O8" s="79"/>
      <c r="P8" s="79"/>
      <c r="Q8" s="79"/>
    </row>
    <row r="9" spans="1:17" ht="15" x14ac:dyDescent="0.2">
      <c r="A9" s="84" t="s">
        <v>8</v>
      </c>
      <c r="B9" s="85" t="s">
        <v>11</v>
      </c>
      <c r="C9" s="85"/>
      <c r="D9" s="85"/>
      <c r="E9" s="85"/>
      <c r="F9" s="85"/>
      <c r="G9" s="85"/>
      <c r="H9" s="85"/>
      <c r="I9" s="85"/>
      <c r="J9" s="85"/>
      <c r="K9" s="88" t="s">
        <v>3</v>
      </c>
      <c r="L9" s="502"/>
      <c r="M9" s="502"/>
      <c r="N9" s="502"/>
      <c r="O9" s="79"/>
      <c r="P9" s="79"/>
      <c r="Q9" s="79"/>
    </row>
    <row r="10" spans="1:17" ht="14.85" customHeight="1" x14ac:dyDescent="0.2">
      <c r="A10" s="84" t="s">
        <v>8</v>
      </c>
      <c r="B10" s="85" t="s">
        <v>12</v>
      </c>
      <c r="C10" s="85"/>
      <c r="D10" s="85"/>
      <c r="E10" s="85"/>
      <c r="F10" s="85"/>
      <c r="G10" s="85"/>
      <c r="H10" s="85"/>
      <c r="I10" s="85"/>
      <c r="J10" s="85"/>
      <c r="K10" s="89" t="s">
        <v>3</v>
      </c>
      <c r="L10" s="502"/>
      <c r="M10" s="502"/>
      <c r="N10" s="502"/>
      <c r="O10" s="79"/>
      <c r="P10" s="79"/>
      <c r="Q10" s="79"/>
    </row>
    <row r="11" spans="1:17" ht="15" x14ac:dyDescent="0.2">
      <c r="A11" s="84" t="s">
        <v>8</v>
      </c>
      <c r="B11" s="85" t="s">
        <v>13</v>
      </c>
      <c r="C11" s="85"/>
      <c r="D11" s="85"/>
      <c r="E11" s="85"/>
      <c r="F11" s="85"/>
      <c r="G11" s="85"/>
      <c r="H11" s="85"/>
      <c r="I11" s="85"/>
      <c r="J11" s="85"/>
      <c r="K11" s="87" t="s">
        <v>3</v>
      </c>
      <c r="L11" s="502"/>
      <c r="M11" s="502"/>
      <c r="N11" s="502"/>
      <c r="O11" s="79"/>
      <c r="P11" s="79"/>
      <c r="Q11" s="79"/>
    </row>
    <row r="12" spans="1:17" ht="15" x14ac:dyDescent="0.2">
      <c r="A12" s="90"/>
      <c r="B12" s="91"/>
      <c r="C12" s="91"/>
      <c r="D12" s="91"/>
      <c r="E12" s="91"/>
      <c r="F12" s="91"/>
      <c r="G12" s="91"/>
      <c r="H12" s="91"/>
      <c r="I12" s="91"/>
      <c r="J12" s="91"/>
      <c r="K12" s="90"/>
      <c r="L12" s="502"/>
      <c r="M12" s="502"/>
      <c r="N12" s="502"/>
      <c r="O12" s="79"/>
      <c r="P12" s="79"/>
      <c r="Q12" s="79"/>
    </row>
    <row r="13" spans="1:17" ht="15" x14ac:dyDescent="0.2">
      <c r="A13" s="84" t="s">
        <v>8</v>
      </c>
      <c r="B13" s="85" t="s">
        <v>14</v>
      </c>
      <c r="C13" s="85"/>
      <c r="D13" s="85"/>
      <c r="E13" s="85"/>
      <c r="F13" s="85"/>
      <c r="G13" s="85"/>
      <c r="H13" s="85"/>
      <c r="I13" s="85"/>
      <c r="J13" s="85"/>
      <c r="K13" s="92" t="s">
        <v>193</v>
      </c>
      <c r="L13" s="502"/>
      <c r="M13" s="502"/>
      <c r="N13" s="502"/>
      <c r="O13" s="79"/>
      <c r="P13" s="79"/>
      <c r="Q13" s="79"/>
    </row>
    <row r="14" spans="1:17" ht="15" x14ac:dyDescent="0.2">
      <c r="A14" s="84" t="s">
        <v>8</v>
      </c>
      <c r="B14" s="85" t="s">
        <v>15</v>
      </c>
      <c r="C14" s="85"/>
      <c r="D14" s="85"/>
      <c r="E14" s="85"/>
      <c r="F14" s="85"/>
      <c r="G14" s="85"/>
      <c r="H14" s="85"/>
      <c r="I14" s="85"/>
      <c r="J14" s="85"/>
      <c r="K14" s="93" t="s">
        <v>16</v>
      </c>
      <c r="L14" s="502"/>
      <c r="M14" s="502"/>
      <c r="N14" s="502"/>
      <c r="O14" s="79"/>
      <c r="P14" s="79"/>
      <c r="Q14" s="79"/>
    </row>
    <row r="15" spans="1:17" ht="15" x14ac:dyDescent="0.2">
      <c r="A15" s="84" t="s">
        <v>8</v>
      </c>
      <c r="B15" s="85" t="s">
        <v>17</v>
      </c>
      <c r="C15" s="85"/>
      <c r="D15" s="85"/>
      <c r="E15" s="85"/>
      <c r="F15" s="85"/>
      <c r="G15" s="85"/>
      <c r="H15" s="85"/>
      <c r="I15" s="85"/>
      <c r="J15" s="85"/>
      <c r="K15" s="94">
        <v>1</v>
      </c>
      <c r="L15" s="502"/>
      <c r="M15" s="502"/>
      <c r="N15" s="502"/>
      <c r="O15" s="79"/>
      <c r="P15" s="79"/>
      <c r="Q15" s="79"/>
    </row>
    <row r="16" spans="1:17" ht="15" x14ac:dyDescent="0.2">
      <c r="A16" s="90"/>
      <c r="B16" s="91"/>
      <c r="C16" s="91"/>
      <c r="D16" s="91"/>
      <c r="E16" s="91"/>
      <c r="F16" s="91"/>
      <c r="G16" s="91"/>
      <c r="H16" s="91"/>
      <c r="I16" s="91"/>
      <c r="J16" s="91"/>
      <c r="K16" s="90"/>
      <c r="L16" s="502"/>
      <c r="M16" s="502"/>
      <c r="N16" s="502"/>
      <c r="O16" s="79"/>
      <c r="P16" s="79"/>
      <c r="Q16" s="79"/>
    </row>
    <row r="17" spans="1:17" ht="15" x14ac:dyDescent="0.2">
      <c r="A17" s="497" t="s">
        <v>18</v>
      </c>
      <c r="B17" s="497"/>
      <c r="C17" s="497"/>
      <c r="D17" s="497"/>
      <c r="E17" s="497"/>
      <c r="F17" s="497"/>
      <c r="G17" s="497"/>
      <c r="H17" s="497"/>
      <c r="I17" s="497"/>
      <c r="J17" s="497"/>
      <c r="K17" s="497"/>
      <c r="L17" s="502"/>
      <c r="M17" s="502"/>
      <c r="N17" s="502"/>
      <c r="O17" s="79"/>
      <c r="P17" s="79"/>
      <c r="Q17" s="79"/>
    </row>
    <row r="18" spans="1:17" ht="29.85" customHeight="1" x14ac:dyDescent="0.2">
      <c r="A18" s="95">
        <v>1</v>
      </c>
      <c r="B18" s="91" t="s">
        <v>14</v>
      </c>
      <c r="C18" s="91"/>
      <c r="D18" s="91"/>
      <c r="E18" s="91"/>
      <c r="F18" s="91"/>
      <c r="G18" s="91"/>
      <c r="H18" s="91"/>
      <c r="I18" s="91"/>
      <c r="J18" s="91"/>
      <c r="K18" s="92" t="str">
        <f>K13</f>
        <v>Mecânico Naval</v>
      </c>
      <c r="L18" s="502"/>
      <c r="M18" s="502"/>
      <c r="N18" s="502"/>
    </row>
    <row r="19" spans="1:17" x14ac:dyDescent="0.2">
      <c r="A19" s="95">
        <v>2</v>
      </c>
      <c r="B19" s="96" t="s">
        <v>19</v>
      </c>
      <c r="C19" s="96"/>
      <c r="D19" s="96"/>
      <c r="E19" s="96"/>
      <c r="F19" s="96"/>
      <c r="G19" s="96"/>
      <c r="H19" s="96"/>
      <c r="I19" s="96"/>
      <c r="J19" s="97"/>
      <c r="K19" s="98">
        <v>0</v>
      </c>
      <c r="L19" s="502"/>
      <c r="M19" s="502"/>
      <c r="N19" s="502"/>
    </row>
    <row r="20" spans="1:17" ht="14.25" customHeight="1" x14ac:dyDescent="0.2">
      <c r="A20" s="95">
        <v>3</v>
      </c>
      <c r="B20" s="85" t="s">
        <v>20</v>
      </c>
      <c r="C20" s="85"/>
      <c r="D20" s="85"/>
      <c r="E20" s="85"/>
      <c r="F20" s="85"/>
      <c r="G20" s="85"/>
      <c r="H20" s="85"/>
      <c r="I20" s="85"/>
      <c r="J20" s="85"/>
      <c r="K20" s="99">
        <v>0</v>
      </c>
      <c r="L20" s="502"/>
      <c r="M20" s="502"/>
      <c r="N20" s="502"/>
    </row>
    <row r="21" spans="1:17" ht="30" customHeight="1" x14ac:dyDescent="0.2">
      <c r="A21" s="95">
        <v>4</v>
      </c>
      <c r="B21" s="85" t="s">
        <v>21</v>
      </c>
      <c r="C21" s="85"/>
      <c r="D21" s="85"/>
      <c r="E21" s="85"/>
      <c r="F21" s="85"/>
      <c r="G21" s="85"/>
      <c r="H21" s="85"/>
      <c r="I21" s="85"/>
      <c r="J21" s="85"/>
      <c r="K21" s="846" t="str">
        <f>K13</f>
        <v>Mecânico Naval</v>
      </c>
      <c r="L21" s="502"/>
      <c r="M21" s="502"/>
      <c r="N21" s="502"/>
    </row>
    <row r="22" spans="1:17" ht="14.85" customHeight="1" x14ac:dyDescent="0.2">
      <c r="A22" s="95">
        <v>5</v>
      </c>
      <c r="B22" s="85" t="s">
        <v>22</v>
      </c>
      <c r="C22" s="85"/>
      <c r="D22" s="85"/>
      <c r="E22" s="85"/>
      <c r="F22" s="85"/>
      <c r="G22" s="85"/>
      <c r="H22" s="85"/>
      <c r="I22" s="85"/>
      <c r="J22" s="85"/>
      <c r="K22" s="100" t="s">
        <v>3</v>
      </c>
      <c r="L22" s="502"/>
      <c r="M22" s="502"/>
      <c r="N22" s="502"/>
      <c r="O22" s="79"/>
      <c r="P22" s="79"/>
      <c r="Q22" s="79"/>
    </row>
    <row r="23" spans="1:17" ht="17.25" customHeight="1" x14ac:dyDescent="0.2">
      <c r="A23" s="90"/>
      <c r="B23" s="91"/>
      <c r="C23" s="91"/>
      <c r="D23" s="91"/>
      <c r="E23" s="91"/>
      <c r="F23" s="91"/>
      <c r="G23" s="91"/>
      <c r="H23" s="91"/>
      <c r="I23" s="91"/>
      <c r="J23" s="91"/>
      <c r="K23" s="90"/>
      <c r="L23" s="502" t="s">
        <v>620</v>
      </c>
      <c r="M23" s="502"/>
      <c r="N23" s="502"/>
      <c r="O23" s="79"/>
      <c r="P23" s="79"/>
      <c r="Q23" s="79"/>
    </row>
    <row r="24" spans="1:17" ht="41.25" customHeight="1" x14ac:dyDescent="0.2">
      <c r="A24" s="506" t="s">
        <v>23</v>
      </c>
      <c r="B24" s="506"/>
      <c r="C24" s="506"/>
      <c r="D24" s="506"/>
      <c r="E24" s="506"/>
      <c r="F24" s="506"/>
      <c r="G24" s="506"/>
      <c r="H24" s="506"/>
      <c r="I24" s="506"/>
      <c r="J24" s="506"/>
      <c r="K24" s="101" t="s">
        <v>24</v>
      </c>
      <c r="L24" s="502"/>
      <c r="M24" s="502"/>
      <c r="N24" s="502"/>
      <c r="O24" s="79"/>
      <c r="P24" s="79"/>
      <c r="Q24" s="79"/>
    </row>
    <row r="25" spans="1:17" ht="15" x14ac:dyDescent="0.2">
      <c r="A25" s="95" t="s">
        <v>25</v>
      </c>
      <c r="B25" s="85" t="s">
        <v>26</v>
      </c>
      <c r="C25" s="85"/>
      <c r="D25" s="85"/>
      <c r="E25" s="85"/>
      <c r="F25" s="85"/>
      <c r="G25" s="85"/>
      <c r="H25" s="85"/>
      <c r="I25" s="85"/>
      <c r="J25" s="102"/>
      <c r="K25" s="99">
        <v>0</v>
      </c>
      <c r="L25" s="502"/>
      <c r="M25" s="502"/>
      <c r="N25" s="502"/>
      <c r="O25" s="205"/>
      <c r="P25" s="79"/>
      <c r="Q25" s="79"/>
    </row>
    <row r="26" spans="1:17" ht="15" x14ac:dyDescent="0.2">
      <c r="A26" s="95" t="s">
        <v>27</v>
      </c>
      <c r="B26" s="507" t="s">
        <v>28</v>
      </c>
      <c r="C26" s="507"/>
      <c r="D26" s="507"/>
      <c r="E26" s="508" t="s">
        <v>29</v>
      </c>
      <c r="F26" s="508"/>
      <c r="G26" s="508"/>
      <c r="H26" s="508"/>
      <c r="I26" s="103" t="s">
        <v>30</v>
      </c>
      <c r="J26" s="218">
        <v>0.3</v>
      </c>
      <c r="K26" s="104">
        <f>J26*K25</f>
        <v>0</v>
      </c>
      <c r="L26" s="502"/>
      <c r="M26" s="502"/>
      <c r="N26" s="502"/>
      <c r="O26" s="205"/>
      <c r="P26" s="79"/>
      <c r="Q26" s="79"/>
    </row>
    <row r="27" spans="1:17" ht="20.85" customHeight="1" x14ac:dyDescent="0.2">
      <c r="A27" s="95" t="s">
        <v>31</v>
      </c>
      <c r="B27" s="507" t="s">
        <v>32</v>
      </c>
      <c r="C27" s="507"/>
      <c r="D27" s="507"/>
      <c r="E27" s="509" t="s">
        <v>33</v>
      </c>
      <c r="F27" s="509"/>
      <c r="G27" s="509"/>
      <c r="H27" s="105"/>
      <c r="I27" s="103" t="s">
        <v>30</v>
      </c>
      <c r="J27" s="254">
        <v>0</v>
      </c>
      <c r="K27" s="847">
        <f>J27*K25</f>
        <v>0</v>
      </c>
      <c r="L27" s="502"/>
      <c r="M27" s="502"/>
      <c r="N27" s="502"/>
      <c r="O27" s="205"/>
      <c r="P27" s="79"/>
      <c r="Q27" s="79"/>
    </row>
    <row r="28" spans="1:17" ht="14.85" customHeight="1" x14ac:dyDescent="0.2">
      <c r="A28" s="95" t="s">
        <v>34</v>
      </c>
      <c r="B28" s="510" t="s">
        <v>35</v>
      </c>
      <c r="C28" s="510"/>
      <c r="D28" s="510"/>
      <c r="E28" s="510"/>
      <c r="F28" s="510"/>
      <c r="G28" s="510"/>
      <c r="H28" s="510"/>
      <c r="I28" s="510"/>
      <c r="J28" s="511"/>
      <c r="K28" s="106"/>
      <c r="L28" s="502"/>
      <c r="M28" s="502"/>
      <c r="N28" s="502"/>
      <c r="O28" s="79"/>
      <c r="P28" s="79"/>
      <c r="Q28" s="79"/>
    </row>
    <row r="29" spans="1:17" x14ac:dyDescent="0.2">
      <c r="A29" s="512" t="s">
        <v>36</v>
      </c>
      <c r="B29" s="512"/>
      <c r="C29" s="512"/>
      <c r="D29" s="512"/>
      <c r="E29" s="512"/>
      <c r="F29" s="512"/>
      <c r="G29" s="512"/>
      <c r="H29" s="512"/>
      <c r="I29" s="512"/>
      <c r="J29" s="512"/>
      <c r="K29" s="107">
        <f>SUM(K25:K28)</f>
        <v>0</v>
      </c>
      <c r="L29" s="502"/>
      <c r="M29" s="502"/>
      <c r="N29" s="502"/>
    </row>
    <row r="30" spans="1:17" x14ac:dyDescent="0.2">
      <c r="A30" s="91"/>
      <c r="B30" s="90"/>
      <c r="C30" s="90"/>
      <c r="D30" s="91"/>
      <c r="E30" s="91"/>
      <c r="F30" s="91"/>
      <c r="G30" s="91"/>
      <c r="H30" s="91"/>
      <c r="I30" s="91"/>
      <c r="J30" s="91"/>
      <c r="K30" s="91"/>
      <c r="L30" s="502"/>
      <c r="M30" s="502"/>
      <c r="N30" s="502"/>
    </row>
    <row r="31" spans="1:17" ht="41.25" customHeight="1" x14ac:dyDescent="0.2">
      <c r="A31" s="81" t="s">
        <v>37</v>
      </c>
      <c r="B31" s="81"/>
      <c r="C31" s="81"/>
      <c r="D31" s="81"/>
      <c r="E31" s="81"/>
      <c r="F31" s="81"/>
      <c r="G31" s="95"/>
      <c r="H31" s="95"/>
      <c r="I31" s="95"/>
      <c r="J31" s="108"/>
      <c r="K31" s="101" t="s">
        <v>24</v>
      </c>
      <c r="L31" s="502"/>
      <c r="M31" s="502"/>
      <c r="N31" s="502"/>
    </row>
    <row r="32" spans="1:17" x14ac:dyDescent="0.2">
      <c r="A32" s="109" t="s">
        <v>38</v>
      </c>
      <c r="B32" s="110"/>
      <c r="C32" s="110"/>
      <c r="D32" s="110"/>
      <c r="E32" s="110"/>
      <c r="F32" s="110"/>
      <c r="G32" s="110"/>
      <c r="H32" s="110"/>
      <c r="I32" s="110"/>
      <c r="J32" s="111"/>
      <c r="K32" s="111"/>
      <c r="L32" s="502"/>
      <c r="M32" s="502"/>
      <c r="N32" s="502"/>
    </row>
    <row r="33" spans="1:15" x14ac:dyDescent="0.2">
      <c r="A33" s="95" t="s">
        <v>25</v>
      </c>
      <c r="B33" s="85" t="s">
        <v>39</v>
      </c>
      <c r="C33" s="85"/>
      <c r="D33" s="85"/>
      <c r="E33" s="85"/>
      <c r="F33" s="85"/>
      <c r="G33" s="85"/>
      <c r="H33" s="85"/>
      <c r="I33" s="85"/>
      <c r="J33" s="142">
        <f>1/12</f>
        <v>8.3333333333333329E-2</v>
      </c>
      <c r="K33" s="104">
        <f>J33*$K$29</f>
        <v>0</v>
      </c>
      <c r="L33" s="502"/>
      <c r="M33" s="502"/>
      <c r="N33" s="502"/>
      <c r="O33" s="204"/>
    </row>
    <row r="34" spans="1:15" x14ac:dyDescent="0.2">
      <c r="A34" s="95" t="s">
        <v>27</v>
      </c>
      <c r="B34" s="85" t="s">
        <v>204</v>
      </c>
      <c r="C34" s="85"/>
      <c r="D34" s="85"/>
      <c r="E34" s="85"/>
      <c r="F34" s="85"/>
      <c r="G34" s="85"/>
      <c r="H34" s="85"/>
      <c r="I34" s="85"/>
      <c r="J34" s="220">
        <v>9.0749999999999997E-2</v>
      </c>
      <c r="K34" s="104">
        <f>J34*$K$29</f>
        <v>0</v>
      </c>
      <c r="L34" s="502"/>
      <c r="M34" s="502"/>
      <c r="N34" s="502"/>
      <c r="O34" s="204"/>
    </row>
    <row r="35" spans="1:15" x14ac:dyDescent="0.2">
      <c r="A35" s="214" t="s">
        <v>197</v>
      </c>
      <c r="B35" s="114" t="s">
        <v>200</v>
      </c>
      <c r="C35" s="114"/>
      <c r="D35" s="114"/>
      <c r="E35" s="114"/>
      <c r="F35" s="114"/>
      <c r="G35" s="114"/>
      <c r="H35" s="114"/>
      <c r="I35" s="114"/>
      <c r="J35" s="221">
        <v>3.0249999999999999E-2</v>
      </c>
      <c r="K35" s="104">
        <f>J35*$K$29</f>
        <v>0</v>
      </c>
      <c r="L35" s="502"/>
      <c r="M35" s="502"/>
      <c r="N35" s="502"/>
      <c r="O35" s="204"/>
    </row>
    <row r="36" spans="1:15" x14ac:dyDescent="0.2">
      <c r="A36" s="113" t="s">
        <v>40</v>
      </c>
      <c r="B36" s="114" t="s">
        <v>194</v>
      </c>
      <c r="C36" s="114"/>
      <c r="D36" s="114"/>
      <c r="E36" s="114"/>
      <c r="F36" s="114"/>
      <c r="G36" s="114"/>
      <c r="H36" s="114"/>
      <c r="I36" s="114"/>
      <c r="J36" s="219">
        <v>7.8200000000000006E-2</v>
      </c>
      <c r="K36" s="104">
        <f>J36*(K33+K34+K35)</f>
        <v>0</v>
      </c>
      <c r="L36" s="502"/>
      <c r="M36" s="502"/>
      <c r="N36" s="502"/>
      <c r="O36" s="204"/>
    </row>
    <row r="37" spans="1:15" x14ac:dyDescent="0.2">
      <c r="A37" s="513" t="s">
        <v>196</v>
      </c>
      <c r="B37" s="513"/>
      <c r="C37" s="513"/>
      <c r="D37" s="513"/>
      <c r="E37" s="513"/>
      <c r="F37" s="513"/>
      <c r="G37" s="513"/>
      <c r="H37" s="513"/>
      <c r="I37" s="513"/>
      <c r="J37" s="115" t="s">
        <v>3</v>
      </c>
      <c r="K37" s="116">
        <f>SUM(K33:K36)</f>
        <v>0</v>
      </c>
      <c r="L37" s="502"/>
      <c r="M37" s="502"/>
      <c r="N37" s="502"/>
    </row>
    <row r="38" spans="1:15" x14ac:dyDescent="0.2">
      <c r="A38" s="91"/>
      <c r="B38" s="90"/>
      <c r="C38" s="90"/>
      <c r="D38" s="91"/>
      <c r="E38" s="91"/>
      <c r="F38" s="91"/>
      <c r="G38" s="91"/>
      <c r="H38" s="91"/>
      <c r="I38" s="91"/>
      <c r="J38" s="91"/>
      <c r="K38" s="91"/>
      <c r="L38" s="502"/>
      <c r="M38" s="502"/>
      <c r="N38" s="502"/>
    </row>
    <row r="39" spans="1:15" x14ac:dyDescent="0.2">
      <c r="A39" s="117" t="s">
        <v>41</v>
      </c>
      <c r="B39" s="118"/>
      <c r="C39" s="118"/>
      <c r="D39" s="118"/>
      <c r="E39" s="118"/>
      <c r="F39" s="118"/>
      <c r="G39" s="118"/>
      <c r="H39" s="118"/>
      <c r="I39" s="119"/>
      <c r="J39" s="120"/>
      <c r="K39" s="121"/>
      <c r="L39" s="502"/>
      <c r="M39" s="502"/>
      <c r="N39" s="502"/>
    </row>
    <row r="40" spans="1:15" x14ac:dyDescent="0.2">
      <c r="A40" s="95" t="s">
        <v>25</v>
      </c>
      <c r="B40" s="85" t="s">
        <v>42</v>
      </c>
      <c r="C40" s="85"/>
      <c r="D40" s="85"/>
      <c r="E40" s="85"/>
      <c r="F40" s="85"/>
      <c r="G40" s="85"/>
      <c r="H40" s="85"/>
      <c r="I40" s="85"/>
      <c r="J40" s="216">
        <v>0.2</v>
      </c>
      <c r="K40" s="104">
        <f>J40*K29</f>
        <v>0</v>
      </c>
      <c r="L40" s="502"/>
      <c r="M40" s="502"/>
      <c r="N40" s="502"/>
      <c r="O40" s="204"/>
    </row>
    <row r="41" spans="1:15" x14ac:dyDescent="0.2">
      <c r="A41" s="95" t="s">
        <v>27</v>
      </c>
      <c r="B41" s="85" t="s">
        <v>43</v>
      </c>
      <c r="C41" s="85"/>
      <c r="D41" s="85"/>
      <c r="E41" s="85"/>
      <c r="F41" s="85"/>
      <c r="G41" s="85"/>
      <c r="H41" s="85"/>
      <c r="I41" s="85"/>
      <c r="J41" s="142">
        <v>2.5000000000000001E-2</v>
      </c>
      <c r="K41" s="104">
        <f>J41*K29</f>
        <v>0</v>
      </c>
      <c r="L41" s="502"/>
      <c r="M41" s="502"/>
      <c r="N41" s="502"/>
      <c r="O41" s="204"/>
    </row>
    <row r="42" spans="1:15" x14ac:dyDescent="0.2">
      <c r="A42" s="122" t="s">
        <v>31</v>
      </c>
      <c r="B42" s="123" t="s">
        <v>44</v>
      </c>
      <c r="C42" s="123"/>
      <c r="D42" s="124" t="s">
        <v>45</v>
      </c>
      <c r="E42" s="125">
        <v>0.03</v>
      </c>
      <c r="F42" s="126" t="s">
        <v>46</v>
      </c>
      <c r="G42" s="127">
        <v>1</v>
      </c>
      <c r="H42" s="123"/>
      <c r="I42" s="123"/>
      <c r="J42" s="142">
        <f>E42*G42</f>
        <v>0.03</v>
      </c>
      <c r="K42" s="104">
        <f>J42*K29</f>
        <v>0</v>
      </c>
      <c r="L42" s="502"/>
      <c r="M42" s="502"/>
      <c r="N42" s="502"/>
      <c r="O42" s="204"/>
    </row>
    <row r="43" spans="1:15" x14ac:dyDescent="0.2">
      <c r="A43" s="95" t="s">
        <v>34</v>
      </c>
      <c r="B43" s="85" t="s">
        <v>47</v>
      </c>
      <c r="C43" s="85"/>
      <c r="D43" s="85"/>
      <c r="E43" s="85"/>
      <c r="F43" s="85"/>
      <c r="G43" s="85"/>
      <c r="H43" s="85"/>
      <c r="I43" s="85"/>
      <c r="J43" s="142">
        <v>1.4999999999999999E-2</v>
      </c>
      <c r="K43" s="104">
        <f>J43*K29</f>
        <v>0</v>
      </c>
      <c r="L43" s="502"/>
      <c r="M43" s="502"/>
      <c r="N43" s="502"/>
      <c r="O43" s="204"/>
    </row>
    <row r="44" spans="1:15" x14ac:dyDescent="0.2">
      <c r="A44" s="95" t="s">
        <v>48</v>
      </c>
      <c r="B44" s="85" t="s">
        <v>49</v>
      </c>
      <c r="C44" s="85"/>
      <c r="D44" s="85"/>
      <c r="E44" s="85"/>
      <c r="F44" s="85"/>
      <c r="G44" s="85"/>
      <c r="H44" s="85"/>
      <c r="I44" s="85"/>
      <c r="J44" s="142">
        <v>0.01</v>
      </c>
      <c r="K44" s="104">
        <f>J44*K29</f>
        <v>0</v>
      </c>
      <c r="L44" s="502"/>
      <c r="M44" s="502"/>
      <c r="N44" s="502"/>
      <c r="O44" s="204"/>
    </row>
    <row r="45" spans="1:15" ht="14.85" customHeight="1" x14ac:dyDescent="0.2">
      <c r="A45" s="95" t="s">
        <v>50</v>
      </c>
      <c r="B45" s="85" t="s">
        <v>51</v>
      </c>
      <c r="C45" s="85"/>
      <c r="D45" s="85"/>
      <c r="E45" s="85"/>
      <c r="F45" s="85"/>
      <c r="G45" s="85"/>
      <c r="H45" s="85"/>
      <c r="I45" s="85"/>
      <c r="J45" s="142">
        <v>6.0000000000000001E-3</v>
      </c>
      <c r="K45" s="104">
        <f>J45*K29</f>
        <v>0</v>
      </c>
      <c r="L45" s="502" t="s">
        <v>620</v>
      </c>
      <c r="M45" s="502"/>
      <c r="N45" s="502"/>
      <c r="O45" s="204"/>
    </row>
    <row r="46" spans="1:15" x14ac:dyDescent="0.2">
      <c r="A46" s="95" t="s">
        <v>52</v>
      </c>
      <c r="B46" s="85" t="s">
        <v>53</v>
      </c>
      <c r="C46" s="85"/>
      <c r="D46" s="85"/>
      <c r="E46" s="85"/>
      <c r="F46" s="85"/>
      <c r="G46" s="85"/>
      <c r="H46" s="85"/>
      <c r="I46" s="85"/>
      <c r="J46" s="142">
        <v>2E-3</v>
      </c>
      <c r="K46" s="104">
        <f>J46*K29</f>
        <v>0</v>
      </c>
      <c r="L46" s="502"/>
      <c r="M46" s="502"/>
      <c r="N46" s="502"/>
      <c r="O46" s="204"/>
    </row>
    <row r="47" spans="1:15" x14ac:dyDescent="0.2">
      <c r="A47" s="95" t="s">
        <v>54</v>
      </c>
      <c r="B47" s="85" t="s">
        <v>55</v>
      </c>
      <c r="C47" s="85"/>
      <c r="D47" s="85"/>
      <c r="E47" s="85"/>
      <c r="F47" s="85"/>
      <c r="G47" s="85"/>
      <c r="H47" s="85"/>
      <c r="I47" s="85"/>
      <c r="J47" s="142">
        <v>0.08</v>
      </c>
      <c r="K47" s="104">
        <f>J47*K29</f>
        <v>0</v>
      </c>
      <c r="L47" s="502"/>
      <c r="M47" s="502"/>
      <c r="N47" s="502"/>
      <c r="O47" s="204"/>
    </row>
    <row r="48" spans="1:15" x14ac:dyDescent="0.2">
      <c r="A48" s="506" t="s">
        <v>202</v>
      </c>
      <c r="B48" s="506"/>
      <c r="C48" s="506"/>
      <c r="D48" s="506"/>
      <c r="E48" s="506"/>
      <c r="F48" s="506"/>
      <c r="G48" s="506"/>
      <c r="H48" s="506"/>
      <c r="I48" s="506"/>
      <c r="J48" s="217">
        <f>SUM(J40:J47)</f>
        <v>0.36800000000000005</v>
      </c>
      <c r="K48" s="128">
        <f>+SUM(K40:K47)+K36</f>
        <v>0</v>
      </c>
      <c r="L48" s="502"/>
      <c r="M48" s="502"/>
      <c r="N48" s="502"/>
      <c r="O48" s="206"/>
    </row>
    <row r="49" spans="1:15" x14ac:dyDescent="0.2">
      <c r="A49" s="129"/>
      <c r="B49" s="129"/>
      <c r="C49" s="129"/>
      <c r="D49" s="129"/>
      <c r="E49" s="129"/>
      <c r="F49" s="129"/>
      <c r="G49" s="129"/>
      <c r="H49" s="129"/>
      <c r="I49" s="129"/>
      <c r="J49" s="114"/>
      <c r="K49" s="91"/>
      <c r="L49" s="502"/>
      <c r="M49" s="502"/>
      <c r="N49" s="502"/>
    </row>
    <row r="50" spans="1:15" x14ac:dyDescent="0.2">
      <c r="A50" s="130" t="s">
        <v>56</v>
      </c>
      <c r="B50" s="110"/>
      <c r="C50" s="110"/>
      <c r="D50" s="110"/>
      <c r="E50" s="110"/>
      <c r="F50" s="110"/>
      <c r="G50" s="110"/>
      <c r="H50" s="110"/>
      <c r="I50" s="131"/>
      <c r="J50" s="132"/>
      <c r="K50" s="133"/>
      <c r="L50" s="502"/>
      <c r="M50" s="502"/>
      <c r="N50" s="502"/>
    </row>
    <row r="51" spans="1:15" x14ac:dyDescent="0.2">
      <c r="A51" s="95" t="s">
        <v>25</v>
      </c>
      <c r="B51" s="515" t="s">
        <v>210</v>
      </c>
      <c r="C51" s="515"/>
      <c r="D51" s="515"/>
      <c r="E51" s="515"/>
      <c r="F51" s="515"/>
      <c r="G51" s="515"/>
      <c r="H51" s="515"/>
      <c r="I51" s="515"/>
      <c r="J51" s="516"/>
      <c r="K51" s="104">
        <f>Benefícios_Mec!E7</f>
        <v>0</v>
      </c>
      <c r="L51" s="502"/>
      <c r="M51" s="502"/>
      <c r="N51" s="502"/>
      <c r="O51" s="204"/>
    </row>
    <row r="52" spans="1:15" x14ac:dyDescent="0.2">
      <c r="A52" s="95" t="s">
        <v>27</v>
      </c>
      <c r="B52" s="517" t="s">
        <v>211</v>
      </c>
      <c r="C52" s="517"/>
      <c r="D52" s="517"/>
      <c r="E52" s="517"/>
      <c r="F52" s="517"/>
      <c r="G52" s="517"/>
      <c r="H52" s="517"/>
      <c r="I52" s="517"/>
      <c r="J52" s="518"/>
      <c r="K52" s="104">
        <f>Benefícios_Mec!E14</f>
        <v>0</v>
      </c>
      <c r="L52" s="502"/>
      <c r="M52" s="502"/>
      <c r="N52" s="502"/>
      <c r="O52" s="204"/>
    </row>
    <row r="53" spans="1:15" x14ac:dyDescent="0.2">
      <c r="A53" s="95" t="s">
        <v>31</v>
      </c>
      <c r="B53" s="517" t="s">
        <v>199</v>
      </c>
      <c r="C53" s="517"/>
      <c r="D53" s="517"/>
      <c r="E53" s="517"/>
      <c r="F53" s="517"/>
      <c r="G53" s="517"/>
      <c r="H53" s="517"/>
      <c r="I53" s="517"/>
      <c r="J53" s="518"/>
      <c r="K53" s="99">
        <v>0</v>
      </c>
      <c r="L53" s="502"/>
      <c r="M53" s="502"/>
      <c r="N53" s="502"/>
      <c r="O53" s="204"/>
    </row>
    <row r="54" spans="1:15" x14ac:dyDescent="0.2">
      <c r="A54" s="95" t="s">
        <v>34</v>
      </c>
      <c r="B54" s="517" t="s">
        <v>57</v>
      </c>
      <c r="C54" s="517"/>
      <c r="D54" s="517"/>
      <c r="E54" s="517"/>
      <c r="F54" s="517"/>
      <c r="G54" s="517"/>
      <c r="H54" s="517"/>
      <c r="I54" s="517"/>
      <c r="J54" s="518"/>
      <c r="K54" s="99" t="s">
        <v>3</v>
      </c>
      <c r="L54" s="502"/>
      <c r="M54" s="502"/>
      <c r="N54" s="502"/>
      <c r="O54" s="204"/>
    </row>
    <row r="55" spans="1:15" x14ac:dyDescent="0.2">
      <c r="A55" s="95" t="s">
        <v>48</v>
      </c>
      <c r="B55" s="517" t="s">
        <v>58</v>
      </c>
      <c r="C55" s="517"/>
      <c r="D55" s="517"/>
      <c r="E55" s="517"/>
      <c r="F55" s="517"/>
      <c r="G55" s="517"/>
      <c r="H55" s="517"/>
      <c r="I55" s="517"/>
      <c r="J55" s="518"/>
      <c r="K55" s="99">
        <v>0</v>
      </c>
      <c r="L55" s="502"/>
      <c r="M55" s="502"/>
      <c r="N55" s="502"/>
      <c r="O55" s="204"/>
    </row>
    <row r="56" spans="1:15" x14ac:dyDescent="0.2">
      <c r="A56" s="95" t="s">
        <v>50</v>
      </c>
      <c r="B56" s="517" t="s">
        <v>59</v>
      </c>
      <c r="C56" s="517"/>
      <c r="D56" s="517"/>
      <c r="E56" s="517"/>
      <c r="F56" s="517"/>
      <c r="G56" s="517"/>
      <c r="H56" s="517"/>
      <c r="I56" s="517"/>
      <c r="J56" s="517"/>
      <c r="K56" s="253">
        <v>0</v>
      </c>
      <c r="L56" s="502"/>
      <c r="M56" s="502"/>
      <c r="N56" s="502"/>
      <c r="O56" s="204"/>
    </row>
    <row r="57" spans="1:15" x14ac:dyDescent="0.2">
      <c r="A57" s="514" t="s">
        <v>36</v>
      </c>
      <c r="B57" s="514"/>
      <c r="C57" s="514"/>
      <c r="D57" s="514"/>
      <c r="E57" s="514"/>
      <c r="F57" s="514"/>
      <c r="G57" s="514"/>
      <c r="H57" s="514"/>
      <c r="I57" s="514"/>
      <c r="J57" s="514"/>
      <c r="K57" s="116">
        <f>SUM(K51:K56)</f>
        <v>0</v>
      </c>
      <c r="L57" s="502"/>
      <c r="M57" s="502"/>
      <c r="N57" s="502"/>
      <c r="O57" s="204"/>
    </row>
    <row r="58" spans="1:15" x14ac:dyDescent="0.2">
      <c r="A58" s="91"/>
      <c r="B58" s="90"/>
      <c r="C58" s="90"/>
      <c r="D58" s="91"/>
      <c r="E58" s="91"/>
      <c r="F58" s="91"/>
      <c r="G58" s="91"/>
      <c r="H58" s="91"/>
      <c r="I58" s="91"/>
      <c r="J58" s="91"/>
      <c r="K58" s="91"/>
      <c r="L58" s="502"/>
      <c r="M58" s="502"/>
      <c r="N58" s="502"/>
    </row>
    <row r="59" spans="1:15" x14ac:dyDescent="0.2">
      <c r="A59" s="81" t="s">
        <v>60</v>
      </c>
      <c r="B59" s="81"/>
      <c r="C59" s="81"/>
      <c r="D59" s="81"/>
      <c r="E59" s="81"/>
      <c r="F59" s="81"/>
      <c r="G59" s="81"/>
      <c r="H59" s="81"/>
      <c r="I59" s="81"/>
      <c r="J59" s="81"/>
      <c r="K59" s="81"/>
      <c r="L59" s="502"/>
      <c r="M59" s="502"/>
      <c r="N59" s="502"/>
    </row>
    <row r="60" spans="1:15" x14ac:dyDescent="0.2">
      <c r="A60" s="135" t="s">
        <v>61</v>
      </c>
      <c r="B60" s="136"/>
      <c r="C60" s="136"/>
      <c r="D60" s="136"/>
      <c r="E60" s="136"/>
      <c r="F60" s="136"/>
      <c r="G60" s="136"/>
      <c r="H60" s="136"/>
      <c r="I60" s="136"/>
      <c r="J60" s="136"/>
      <c r="K60" s="137">
        <f>K37</f>
        <v>0</v>
      </c>
      <c r="L60" s="502"/>
      <c r="M60" s="502"/>
      <c r="N60" s="502"/>
    </row>
    <row r="61" spans="1:15" x14ac:dyDescent="0.2">
      <c r="A61" s="135" t="s">
        <v>62</v>
      </c>
      <c r="B61" s="136"/>
      <c r="C61" s="136"/>
      <c r="D61" s="136"/>
      <c r="E61" s="136"/>
      <c r="F61" s="136"/>
      <c r="G61" s="136"/>
      <c r="H61" s="136"/>
      <c r="I61" s="136"/>
      <c r="J61" s="136"/>
      <c r="K61" s="137">
        <f>K48</f>
        <v>0</v>
      </c>
      <c r="L61" s="502"/>
      <c r="M61" s="502"/>
      <c r="N61" s="502"/>
    </row>
    <row r="62" spans="1:15" x14ac:dyDescent="0.2">
      <c r="A62" s="135" t="s">
        <v>63</v>
      </c>
      <c r="B62" s="136"/>
      <c r="C62" s="136"/>
      <c r="D62" s="136"/>
      <c r="E62" s="136"/>
      <c r="F62" s="136"/>
      <c r="G62" s="136"/>
      <c r="H62" s="136"/>
      <c r="I62" s="136"/>
      <c r="J62" s="136"/>
      <c r="K62" s="137">
        <f>K57</f>
        <v>0</v>
      </c>
      <c r="L62" s="502"/>
      <c r="M62" s="502"/>
      <c r="N62" s="502"/>
    </row>
    <row r="63" spans="1:15" x14ac:dyDescent="0.2">
      <c r="A63" s="514" t="s">
        <v>36</v>
      </c>
      <c r="B63" s="514"/>
      <c r="C63" s="514"/>
      <c r="D63" s="514"/>
      <c r="E63" s="514"/>
      <c r="F63" s="514"/>
      <c r="G63" s="514"/>
      <c r="H63" s="514"/>
      <c r="I63" s="514"/>
      <c r="J63" s="514"/>
      <c r="K63" s="116">
        <f>SUM(K60:K62)</f>
        <v>0</v>
      </c>
      <c r="L63" s="502"/>
      <c r="M63" s="502"/>
      <c r="N63" s="502"/>
    </row>
    <row r="64" spans="1:15" x14ac:dyDescent="0.2">
      <c r="A64" s="135"/>
      <c r="B64" s="136"/>
      <c r="C64" s="136"/>
      <c r="D64" s="136"/>
      <c r="E64" s="136"/>
      <c r="F64" s="136"/>
      <c r="G64" s="136"/>
      <c r="H64" s="136"/>
      <c r="I64" s="136"/>
      <c r="J64" s="136"/>
      <c r="K64" s="138"/>
      <c r="L64" s="502"/>
      <c r="M64" s="502"/>
      <c r="N64" s="502"/>
    </row>
    <row r="65" spans="1:17" ht="41.25" customHeight="1" x14ac:dyDescent="0.2">
      <c r="A65" s="519" t="s">
        <v>585</v>
      </c>
      <c r="B65" s="519"/>
      <c r="C65" s="519"/>
      <c r="D65" s="519"/>
      <c r="E65" s="519"/>
      <c r="F65" s="519"/>
      <c r="G65" s="519"/>
      <c r="H65" s="520"/>
      <c r="I65" s="199" t="s">
        <v>64</v>
      </c>
      <c r="J65" s="139" t="s">
        <v>3</v>
      </c>
      <c r="K65" s="101" t="s">
        <v>24</v>
      </c>
      <c r="L65" s="502"/>
      <c r="M65" s="502"/>
      <c r="N65" s="502"/>
    </row>
    <row r="66" spans="1:17" ht="14.85" customHeight="1" x14ac:dyDescent="0.2">
      <c r="A66" s="95" t="s">
        <v>25</v>
      </c>
      <c r="B66" s="501" t="s">
        <v>586</v>
      </c>
      <c r="C66" s="501"/>
      <c r="D66" s="501"/>
      <c r="E66" s="501"/>
      <c r="F66" s="501"/>
      <c r="G66" s="501"/>
      <c r="H66" s="501"/>
      <c r="I66" s="140">
        <v>5.5500000000000001E-2</v>
      </c>
      <c r="J66" s="112" t="s">
        <v>3</v>
      </c>
      <c r="K66" s="104">
        <f>I66*($K$29)/12</f>
        <v>0</v>
      </c>
      <c r="L66" s="502" t="s">
        <v>620</v>
      </c>
      <c r="M66" s="502"/>
      <c r="N66" s="502"/>
      <c r="O66" s="204"/>
      <c r="P66" s="203" t="s">
        <v>3</v>
      </c>
      <c r="Q66" s="31" t="s">
        <v>3</v>
      </c>
    </row>
    <row r="67" spans="1:17" ht="12.75" customHeight="1" x14ac:dyDescent="0.2">
      <c r="A67" s="95" t="s">
        <v>27</v>
      </c>
      <c r="B67" s="517" t="s">
        <v>205</v>
      </c>
      <c r="C67" s="517"/>
      <c r="D67" s="517"/>
      <c r="E67" s="517"/>
      <c r="F67" s="517"/>
      <c r="G67" s="517"/>
      <c r="H67" s="517"/>
      <c r="I67" s="517"/>
      <c r="J67" s="142">
        <v>0.08</v>
      </c>
      <c r="K67" s="104">
        <f>J67*$K66</f>
        <v>0</v>
      </c>
      <c r="L67" s="502"/>
      <c r="M67" s="502"/>
      <c r="N67" s="502"/>
      <c r="O67" s="204"/>
    </row>
    <row r="68" spans="1:17" ht="26.85" customHeight="1" x14ac:dyDescent="0.2">
      <c r="A68" s="95" t="s">
        <v>31</v>
      </c>
      <c r="B68" s="521" t="s">
        <v>587</v>
      </c>
      <c r="C68" s="521"/>
      <c r="D68" s="521"/>
      <c r="E68" s="521"/>
      <c r="F68" s="521"/>
      <c r="G68" s="521"/>
      <c r="H68" s="521"/>
      <c r="I68" s="141">
        <v>1</v>
      </c>
      <c r="J68" s="142">
        <f>((7/30)/12)*I68</f>
        <v>1.9444444444444445E-2</v>
      </c>
      <c r="K68" s="104">
        <f>I68*J68*($K$29)</f>
        <v>0</v>
      </c>
      <c r="L68" s="502"/>
      <c r="M68" s="502"/>
      <c r="N68" s="502"/>
      <c r="O68" s="204"/>
    </row>
    <row r="69" spans="1:17" ht="12.75" customHeight="1" x14ac:dyDescent="0.2">
      <c r="A69" s="95" t="s">
        <v>34</v>
      </c>
      <c r="B69" s="517" t="s">
        <v>206</v>
      </c>
      <c r="C69" s="517"/>
      <c r="D69" s="517"/>
      <c r="E69" s="517"/>
      <c r="F69" s="517"/>
      <c r="G69" s="517"/>
      <c r="H69" s="517"/>
      <c r="I69" s="532"/>
      <c r="J69" s="220">
        <v>0.01</v>
      </c>
      <c r="K69" s="104">
        <f>J69*K29</f>
        <v>0</v>
      </c>
      <c r="L69" s="502"/>
      <c r="M69" s="502"/>
      <c r="N69" s="502"/>
      <c r="O69" s="204"/>
    </row>
    <row r="70" spans="1:17" ht="33.6" customHeight="1" x14ac:dyDescent="0.2">
      <c r="A70" s="95" t="s">
        <v>50</v>
      </c>
      <c r="B70" s="522" t="s">
        <v>203</v>
      </c>
      <c r="C70" s="522"/>
      <c r="D70" s="522"/>
      <c r="E70" s="522"/>
      <c r="F70" s="522"/>
      <c r="G70" s="522"/>
      <c r="H70" s="522"/>
      <c r="I70" s="522"/>
      <c r="J70" s="142">
        <v>0.04</v>
      </c>
      <c r="K70" s="104">
        <f>J70*$K$29</f>
        <v>0</v>
      </c>
      <c r="L70" s="502"/>
      <c r="M70" s="502"/>
      <c r="N70" s="502"/>
      <c r="O70" s="204"/>
    </row>
    <row r="71" spans="1:17" ht="12.75" customHeight="1" x14ac:dyDescent="0.2">
      <c r="A71" s="523" t="s">
        <v>198</v>
      </c>
      <c r="B71" s="523"/>
      <c r="C71" s="523"/>
      <c r="D71" s="523"/>
      <c r="E71" s="523"/>
      <c r="F71" s="523"/>
      <c r="G71" s="523"/>
      <c r="H71" s="523"/>
      <c r="I71" s="523"/>
      <c r="J71" s="523"/>
      <c r="K71" s="107">
        <f>SUM(K66:K70)</f>
        <v>0</v>
      </c>
      <c r="L71" s="502"/>
      <c r="M71" s="502"/>
      <c r="N71" s="502"/>
    </row>
    <row r="72" spans="1:17" ht="12.75" customHeight="1" x14ac:dyDescent="0.2">
      <c r="A72" s="90"/>
      <c r="B72" s="91"/>
      <c r="C72" s="91"/>
      <c r="D72" s="91"/>
      <c r="E72" s="91"/>
      <c r="F72" s="91"/>
      <c r="G72" s="91"/>
      <c r="H72" s="91"/>
      <c r="I72" s="91"/>
      <c r="J72" s="91"/>
      <c r="K72" s="90"/>
      <c r="L72" s="502"/>
      <c r="M72" s="502"/>
      <c r="N72" s="502"/>
    </row>
    <row r="73" spans="1:17" ht="41.25" customHeight="1" x14ac:dyDescent="0.2">
      <c r="A73" s="81" t="s">
        <v>65</v>
      </c>
      <c r="B73" s="143"/>
      <c r="C73" s="143"/>
      <c r="D73" s="143"/>
      <c r="E73" s="143"/>
      <c r="F73" s="143"/>
      <c r="G73" s="143"/>
      <c r="H73" s="143"/>
      <c r="I73" s="143"/>
      <c r="J73" s="144"/>
      <c r="K73" s="101" t="s">
        <v>24</v>
      </c>
      <c r="L73" s="502"/>
      <c r="M73" s="502"/>
      <c r="N73" s="502"/>
    </row>
    <row r="74" spans="1:17" x14ac:dyDescent="0.2">
      <c r="A74" s="130" t="s">
        <v>66</v>
      </c>
      <c r="B74" s="110"/>
      <c r="C74" s="110"/>
      <c r="D74" s="110"/>
      <c r="E74" s="110"/>
      <c r="F74" s="110"/>
      <c r="G74" s="110"/>
      <c r="H74" s="110"/>
      <c r="I74" s="145" t="s">
        <v>3</v>
      </c>
      <c r="J74" s="146"/>
      <c r="K74" s="147"/>
      <c r="L74" s="502"/>
      <c r="M74" s="502"/>
      <c r="N74" s="502"/>
    </row>
    <row r="75" spans="1:17" x14ac:dyDescent="0.2">
      <c r="A75" s="200" t="s">
        <v>25</v>
      </c>
      <c r="B75" s="531" t="s">
        <v>67</v>
      </c>
      <c r="C75" s="517"/>
      <c r="D75" s="517"/>
      <c r="E75" s="517"/>
      <c r="F75" s="532"/>
      <c r="G75" s="557" t="s">
        <v>195</v>
      </c>
      <c r="H75" s="558"/>
      <c r="I75" s="559"/>
      <c r="J75" s="142">
        <v>9.0749999999999997E-2</v>
      </c>
      <c r="K75" s="104">
        <f>J75*($K$29+K63)</f>
        <v>0</v>
      </c>
      <c r="L75" s="502"/>
      <c r="M75" s="502"/>
      <c r="N75" s="502"/>
      <c r="O75" s="204"/>
    </row>
    <row r="76" spans="1:17" ht="41.25" customHeight="1" x14ac:dyDescent="0.2">
      <c r="A76" s="200" t="s">
        <v>27</v>
      </c>
      <c r="B76" s="524" t="s">
        <v>68</v>
      </c>
      <c r="C76" s="524"/>
      <c r="D76" s="524"/>
      <c r="E76" s="524"/>
      <c r="F76" s="524"/>
      <c r="G76" s="525" t="s">
        <v>69</v>
      </c>
      <c r="H76" s="526"/>
      <c r="I76" s="201">
        <v>3.6</v>
      </c>
      <c r="J76" s="148">
        <f>(I76/12)/30</f>
        <v>0.01</v>
      </c>
      <c r="K76" s="104">
        <f>J76*($K$29+K63)</f>
        <v>0</v>
      </c>
      <c r="L76" s="502"/>
      <c r="M76" s="502"/>
      <c r="N76" s="502"/>
      <c r="O76" s="204"/>
    </row>
    <row r="77" spans="1:17" ht="41.25" customHeight="1" x14ac:dyDescent="0.2">
      <c r="A77" s="200" t="s">
        <v>31</v>
      </c>
      <c r="B77" s="524" t="s">
        <v>70</v>
      </c>
      <c r="C77" s="524"/>
      <c r="D77" s="524"/>
      <c r="E77" s="524"/>
      <c r="F77" s="524"/>
      <c r="G77" s="525" t="s">
        <v>64</v>
      </c>
      <c r="H77" s="526"/>
      <c r="I77" s="202">
        <v>0.01</v>
      </c>
      <c r="J77" s="148">
        <f>(5/30)/12*I77</f>
        <v>1.3888888888888889E-4</v>
      </c>
      <c r="K77" s="104">
        <f>J77*($K$29+K63)</f>
        <v>0</v>
      </c>
      <c r="L77" s="502"/>
      <c r="M77" s="502"/>
      <c r="N77" s="502"/>
      <c r="O77" s="204"/>
    </row>
    <row r="78" spans="1:17" ht="41.25" customHeight="1" x14ac:dyDescent="0.2">
      <c r="A78" s="200" t="s">
        <v>34</v>
      </c>
      <c r="B78" s="527" t="s">
        <v>71</v>
      </c>
      <c r="C78" s="527"/>
      <c r="D78" s="527"/>
      <c r="E78" s="527"/>
      <c r="F78" s="527"/>
      <c r="G78" s="525" t="s">
        <v>64</v>
      </c>
      <c r="H78" s="526"/>
      <c r="I78" s="202">
        <v>0.01</v>
      </c>
      <c r="J78" s="148">
        <f>(15/30)/12*I78</f>
        <v>4.1666666666666664E-4</v>
      </c>
      <c r="K78" s="104">
        <f>J78*($K$29+K63)</f>
        <v>0</v>
      </c>
      <c r="L78" s="502"/>
      <c r="M78" s="502"/>
      <c r="N78" s="502"/>
      <c r="O78" s="204"/>
    </row>
    <row r="79" spans="1:17" ht="41.25" customHeight="1" x14ac:dyDescent="0.2">
      <c r="A79" s="200" t="s">
        <v>48</v>
      </c>
      <c r="B79" s="528" t="s">
        <v>72</v>
      </c>
      <c r="C79" s="528"/>
      <c r="D79" s="528"/>
      <c r="E79" s="528"/>
      <c r="F79" s="528"/>
      <c r="G79" s="529" t="s">
        <v>64</v>
      </c>
      <c r="H79" s="529"/>
      <c r="I79" s="202">
        <v>0.01</v>
      </c>
      <c r="J79" s="148">
        <f>(4/12)*I79</f>
        <v>3.3333333333333331E-3</v>
      </c>
      <c r="K79" s="104">
        <f>J79*($K$29+K63)</f>
        <v>0</v>
      </c>
      <c r="L79" s="502"/>
      <c r="M79" s="502"/>
      <c r="N79" s="502"/>
      <c r="O79" s="204"/>
    </row>
    <row r="80" spans="1:17" ht="41.25" customHeight="1" x14ac:dyDescent="0.2">
      <c r="A80" s="200" t="s">
        <v>50</v>
      </c>
      <c r="B80" s="530" t="s">
        <v>73</v>
      </c>
      <c r="C80" s="530"/>
      <c r="D80" s="530"/>
      <c r="E80" s="530"/>
      <c r="F80" s="530"/>
      <c r="G80" s="529" t="s">
        <v>69</v>
      </c>
      <c r="H80" s="529"/>
      <c r="I80" s="201">
        <v>3.6</v>
      </c>
      <c r="J80" s="148">
        <f>((1/30)/12)*I80</f>
        <v>0.01</v>
      </c>
      <c r="K80" s="104">
        <f>J80*($K$29+K63)</f>
        <v>0</v>
      </c>
      <c r="L80" s="502"/>
      <c r="M80" s="502"/>
      <c r="N80" s="502"/>
      <c r="O80" s="204"/>
    </row>
    <row r="81" spans="1:14" x14ac:dyDescent="0.2">
      <c r="A81" s="149" t="s">
        <v>54</v>
      </c>
      <c r="B81" s="150" t="s">
        <v>74</v>
      </c>
      <c r="C81" s="150"/>
      <c r="D81" s="569"/>
      <c r="E81" s="569"/>
      <c r="F81" s="569"/>
      <c r="G81" s="569"/>
      <c r="H81" s="569"/>
      <c r="I81" s="569"/>
      <c r="J81" s="151"/>
      <c r="K81" s="152"/>
      <c r="L81" s="502"/>
      <c r="M81" s="502"/>
      <c r="N81" s="502"/>
    </row>
    <row r="82" spans="1:14" x14ac:dyDescent="0.2">
      <c r="A82" s="545" t="s">
        <v>36</v>
      </c>
      <c r="B82" s="545"/>
      <c r="C82" s="545"/>
      <c r="D82" s="545"/>
      <c r="E82" s="545"/>
      <c r="F82" s="545"/>
      <c r="G82" s="545"/>
      <c r="H82" s="545"/>
      <c r="I82" s="545"/>
      <c r="J82" s="545"/>
      <c r="K82" s="116">
        <f>SUM(K75:K81)</f>
        <v>0</v>
      </c>
      <c r="L82" s="502"/>
      <c r="M82" s="502"/>
      <c r="N82" s="502"/>
    </row>
    <row r="83" spans="1:14" x14ac:dyDescent="0.2">
      <c r="A83" s="90"/>
      <c r="B83" s="91"/>
      <c r="C83" s="91"/>
      <c r="D83" s="91"/>
      <c r="E83" s="91"/>
      <c r="F83" s="91"/>
      <c r="G83" s="91"/>
      <c r="H83" s="91"/>
      <c r="I83" s="91"/>
      <c r="J83" s="91"/>
      <c r="K83" s="90"/>
      <c r="L83" s="502"/>
      <c r="M83" s="502"/>
      <c r="N83" s="502"/>
    </row>
    <row r="84" spans="1:14" x14ac:dyDescent="0.2">
      <c r="A84" s="153" t="s">
        <v>75</v>
      </c>
      <c r="B84" s="154"/>
      <c r="C84" s="154"/>
      <c r="D84" s="154"/>
      <c r="E84" s="154"/>
      <c r="F84" s="154"/>
      <c r="G84" s="154"/>
      <c r="H84" s="154"/>
      <c r="I84" s="154"/>
      <c r="J84" s="155"/>
      <c r="K84" s="156"/>
      <c r="L84" s="502"/>
      <c r="M84" s="502"/>
      <c r="N84" s="502"/>
    </row>
    <row r="85" spans="1:14" x14ac:dyDescent="0.2">
      <c r="A85" s="95" t="s">
        <v>25</v>
      </c>
      <c r="B85" s="157" t="s">
        <v>76</v>
      </c>
      <c r="C85" s="158"/>
      <c r="D85" s="158"/>
      <c r="E85" s="158"/>
      <c r="F85" s="158"/>
      <c r="G85" s="158"/>
      <c r="H85" s="158" t="s">
        <v>77</v>
      </c>
      <c r="I85" s="159"/>
      <c r="J85" s="160">
        <v>0</v>
      </c>
      <c r="K85" s="99"/>
      <c r="L85" s="502"/>
      <c r="M85" s="502"/>
      <c r="N85" s="502"/>
    </row>
    <row r="86" spans="1:14" ht="14.85" customHeight="1" x14ac:dyDescent="0.2">
      <c r="A86" s="546" t="s">
        <v>36</v>
      </c>
      <c r="B86" s="546"/>
      <c r="C86" s="546"/>
      <c r="D86" s="546"/>
      <c r="E86" s="546"/>
      <c r="F86" s="546"/>
      <c r="G86" s="546"/>
      <c r="H86" s="546"/>
      <c r="I86" s="546"/>
      <c r="J86" s="546"/>
      <c r="K86" s="161">
        <f>K85</f>
        <v>0</v>
      </c>
      <c r="L86" s="502" t="s">
        <v>620</v>
      </c>
      <c r="M86" s="502"/>
      <c r="N86" s="502"/>
    </row>
    <row r="87" spans="1:14" x14ac:dyDescent="0.2">
      <c r="A87" s="162"/>
      <c r="B87" s="163"/>
      <c r="C87" s="163"/>
      <c r="D87" s="163"/>
      <c r="E87" s="163"/>
      <c r="F87" s="163"/>
      <c r="G87" s="163"/>
      <c r="H87" s="163"/>
      <c r="I87" s="164"/>
      <c r="J87" s="165"/>
      <c r="K87" s="166"/>
      <c r="L87" s="502"/>
      <c r="M87" s="502"/>
      <c r="N87" s="502"/>
    </row>
    <row r="88" spans="1:14" ht="41.25" customHeight="1" x14ac:dyDescent="0.2">
      <c r="A88" s="81" t="s">
        <v>78</v>
      </c>
      <c r="B88" s="81"/>
      <c r="C88" s="81"/>
      <c r="D88" s="81"/>
      <c r="E88" s="81"/>
      <c r="F88" s="81"/>
      <c r="G88" s="81"/>
      <c r="H88" s="81"/>
      <c r="I88" s="81"/>
      <c r="J88" s="81"/>
      <c r="K88" s="81"/>
      <c r="L88" s="502"/>
      <c r="M88" s="502"/>
      <c r="N88" s="502"/>
    </row>
    <row r="89" spans="1:14" x14ac:dyDescent="0.2">
      <c r="A89" s="135" t="s">
        <v>79</v>
      </c>
      <c r="B89" s="136"/>
      <c r="C89" s="136"/>
      <c r="D89" s="136"/>
      <c r="E89" s="136"/>
      <c r="F89" s="136"/>
      <c r="G89" s="136"/>
      <c r="H89" s="136"/>
      <c r="I89" s="136"/>
      <c r="J89" s="136"/>
      <c r="K89" s="167">
        <f>K82</f>
        <v>0</v>
      </c>
      <c r="L89" s="502"/>
      <c r="M89" s="502"/>
      <c r="N89" s="502"/>
    </row>
    <row r="90" spans="1:14" x14ac:dyDescent="0.2">
      <c r="A90" s="135" t="s">
        <v>80</v>
      </c>
      <c r="B90" s="136"/>
      <c r="C90" s="136"/>
      <c r="D90" s="136"/>
      <c r="E90" s="136"/>
      <c r="F90" s="136"/>
      <c r="G90" s="136"/>
      <c r="H90" s="136"/>
      <c r="I90" s="136"/>
      <c r="J90" s="136"/>
      <c r="K90" s="167">
        <f>K86</f>
        <v>0</v>
      </c>
      <c r="L90" s="502"/>
      <c r="M90" s="502"/>
      <c r="N90" s="502"/>
    </row>
    <row r="91" spans="1:14" x14ac:dyDescent="0.2">
      <c r="A91" s="514" t="s">
        <v>36</v>
      </c>
      <c r="B91" s="514"/>
      <c r="C91" s="514"/>
      <c r="D91" s="514"/>
      <c r="E91" s="514"/>
      <c r="F91" s="514"/>
      <c r="G91" s="514"/>
      <c r="H91" s="514"/>
      <c r="I91" s="514"/>
      <c r="J91" s="514"/>
      <c r="K91" s="168">
        <f>SUM(K89:K90)</f>
        <v>0</v>
      </c>
      <c r="L91" s="502"/>
      <c r="M91" s="502"/>
      <c r="N91" s="502"/>
    </row>
    <row r="92" spans="1:14" x14ac:dyDescent="0.2">
      <c r="A92" s="91"/>
      <c r="B92" s="90"/>
      <c r="C92" s="90"/>
      <c r="D92" s="91"/>
      <c r="E92" s="91"/>
      <c r="F92" s="91"/>
      <c r="G92" s="91"/>
      <c r="H92" s="91"/>
      <c r="I92" s="91"/>
      <c r="J92" s="91"/>
      <c r="K92" s="91"/>
      <c r="L92" s="502"/>
      <c r="M92" s="502"/>
      <c r="N92" s="502"/>
    </row>
    <row r="93" spans="1:14" ht="41.25" customHeight="1" x14ac:dyDescent="0.2">
      <c r="A93" s="506" t="s">
        <v>81</v>
      </c>
      <c r="B93" s="506"/>
      <c r="C93" s="506"/>
      <c r="D93" s="506"/>
      <c r="E93" s="506"/>
      <c r="F93" s="95"/>
      <c r="G93" s="95"/>
      <c r="H93" s="95"/>
      <c r="I93" s="95"/>
      <c r="J93" s="95"/>
      <c r="K93" s="101" t="s">
        <v>24</v>
      </c>
      <c r="L93" s="502"/>
      <c r="M93" s="502"/>
      <c r="N93" s="502"/>
    </row>
    <row r="94" spans="1:14" x14ac:dyDescent="0.2">
      <c r="A94" s="95" t="s">
        <v>25</v>
      </c>
      <c r="B94" s="533" t="s">
        <v>603</v>
      </c>
      <c r="C94" s="533"/>
      <c r="D94" s="533"/>
      <c r="E94" s="533"/>
      <c r="F94" s="533"/>
      <c r="G94" s="533"/>
      <c r="H94" s="533"/>
      <c r="I94" s="533"/>
      <c r="J94" s="533"/>
      <c r="K94" s="169">
        <f>InsumosDiversosMeca!I13</f>
        <v>0</v>
      </c>
      <c r="L94" s="502"/>
      <c r="M94" s="502"/>
      <c r="N94" s="502"/>
    </row>
    <row r="95" spans="1:14" x14ac:dyDescent="0.2">
      <c r="A95" s="95" t="s">
        <v>27</v>
      </c>
      <c r="B95" s="533" t="s">
        <v>602</v>
      </c>
      <c r="C95" s="533"/>
      <c r="D95" s="533"/>
      <c r="E95" s="533"/>
      <c r="F95" s="533"/>
      <c r="G95" s="533"/>
      <c r="H95" s="533"/>
      <c r="I95" s="533"/>
      <c r="J95" s="543"/>
      <c r="K95" s="336">
        <f>InsumosDiversosMeca!I98</f>
        <v>0</v>
      </c>
      <c r="L95" s="502"/>
      <c r="M95" s="502"/>
      <c r="N95" s="502"/>
    </row>
    <row r="96" spans="1:14" x14ac:dyDescent="0.2">
      <c r="A96" s="95" t="s">
        <v>31</v>
      </c>
      <c r="B96" s="533" t="s">
        <v>601</v>
      </c>
      <c r="C96" s="533"/>
      <c r="D96" s="533"/>
      <c r="E96" s="533"/>
      <c r="F96" s="533"/>
      <c r="G96" s="533"/>
      <c r="H96" s="533"/>
      <c r="I96" s="533"/>
      <c r="J96" s="543"/>
      <c r="K96" s="173">
        <f>InsumosDiversosMeca!I63</f>
        <v>0</v>
      </c>
      <c r="L96" s="502"/>
      <c r="M96" s="502"/>
      <c r="N96" s="502"/>
    </row>
    <row r="97" spans="1:14" x14ac:dyDescent="0.2">
      <c r="A97" s="95" t="s">
        <v>34</v>
      </c>
      <c r="B97" s="533" t="s">
        <v>83</v>
      </c>
      <c r="C97" s="533"/>
      <c r="D97" s="533"/>
      <c r="E97" s="533"/>
      <c r="F97" s="533"/>
      <c r="G97" s="533"/>
      <c r="H97" s="533"/>
      <c r="I97" s="533"/>
      <c r="J97" s="543"/>
      <c r="K97" s="337"/>
      <c r="L97" s="502"/>
      <c r="M97" s="502"/>
      <c r="N97" s="502"/>
    </row>
    <row r="98" spans="1:14" x14ac:dyDescent="0.2">
      <c r="A98" s="95" t="s">
        <v>48</v>
      </c>
      <c r="B98" s="534" t="s">
        <v>74</v>
      </c>
      <c r="C98" s="534"/>
      <c r="D98" s="534" t="s">
        <v>84</v>
      </c>
      <c r="E98" s="534"/>
      <c r="F98" s="534"/>
      <c r="G98" s="534"/>
      <c r="H98" s="534"/>
      <c r="I98" s="534"/>
      <c r="J98" s="534"/>
      <c r="K98" s="337" t="s">
        <v>3</v>
      </c>
      <c r="L98" s="502"/>
      <c r="M98" s="502"/>
      <c r="N98" s="502"/>
    </row>
    <row r="99" spans="1:14" x14ac:dyDescent="0.2">
      <c r="A99" s="535" t="s">
        <v>36</v>
      </c>
      <c r="B99" s="535"/>
      <c r="C99" s="535"/>
      <c r="D99" s="535"/>
      <c r="E99" s="535"/>
      <c r="F99" s="535"/>
      <c r="G99" s="535"/>
      <c r="H99" s="535"/>
      <c r="I99" s="535"/>
      <c r="J99" s="535"/>
      <c r="K99" s="168">
        <f>SUM(K94:K98)</f>
        <v>0</v>
      </c>
      <c r="L99" s="502"/>
      <c r="M99" s="502"/>
      <c r="N99" s="502"/>
    </row>
    <row r="100" spans="1:14" x14ac:dyDescent="0.2">
      <c r="A100" s="91"/>
      <c r="B100" s="90"/>
      <c r="C100" s="90"/>
      <c r="D100" s="91"/>
      <c r="E100" s="91"/>
      <c r="F100" s="91"/>
      <c r="G100" s="91"/>
      <c r="H100" s="91"/>
      <c r="I100" s="91"/>
      <c r="J100" s="91"/>
      <c r="K100" s="91"/>
      <c r="L100" s="502"/>
      <c r="M100" s="502"/>
      <c r="N100" s="502"/>
    </row>
    <row r="101" spans="1:14" ht="41.25" customHeight="1" x14ac:dyDescent="0.2">
      <c r="A101" s="506" t="s">
        <v>85</v>
      </c>
      <c r="B101" s="506"/>
      <c r="C101" s="506"/>
      <c r="D101" s="506"/>
      <c r="E101" s="506"/>
      <c r="F101" s="506"/>
      <c r="G101" s="506"/>
      <c r="H101" s="506"/>
      <c r="I101" s="506"/>
      <c r="J101" s="95" t="s">
        <v>86</v>
      </c>
      <c r="K101" s="101" t="s">
        <v>87</v>
      </c>
      <c r="L101" s="502"/>
      <c r="M101" s="502"/>
      <c r="N101" s="502"/>
    </row>
    <row r="102" spans="1:14" x14ac:dyDescent="0.2">
      <c r="A102" s="95" t="s">
        <v>25</v>
      </c>
      <c r="B102" s="85" t="s">
        <v>88</v>
      </c>
      <c r="C102" s="85"/>
      <c r="D102" s="85"/>
      <c r="E102" s="85"/>
      <c r="F102" s="85"/>
      <c r="G102" s="85"/>
      <c r="H102" s="85"/>
      <c r="I102" s="85"/>
      <c r="J102" s="215">
        <v>0</v>
      </c>
      <c r="K102" s="845">
        <f>J102*($K$29+$K$63+$K$99+$K$91+$K$71)</f>
        <v>0</v>
      </c>
      <c r="L102" s="502"/>
      <c r="M102" s="502"/>
      <c r="N102" s="502"/>
    </row>
    <row r="103" spans="1:14" x14ac:dyDescent="0.2">
      <c r="A103" s="95" t="s">
        <v>27</v>
      </c>
      <c r="B103" s="85" t="s">
        <v>89</v>
      </c>
      <c r="C103" s="85"/>
      <c r="D103" s="85"/>
      <c r="E103" s="85"/>
      <c r="F103" s="85"/>
      <c r="G103" s="85"/>
      <c r="H103" s="85"/>
      <c r="I103" s="85"/>
      <c r="J103" s="215">
        <v>0</v>
      </c>
      <c r="K103" s="845">
        <f>J103*($K$29+$K$63+$K$99+$K$91+$K$71+$K$102)</f>
        <v>0</v>
      </c>
      <c r="L103" s="502"/>
      <c r="M103" s="502"/>
      <c r="N103" s="502"/>
    </row>
    <row r="104" spans="1:14" ht="12.75" customHeight="1" x14ac:dyDescent="0.2">
      <c r="A104" s="536" t="s">
        <v>31</v>
      </c>
      <c r="B104" s="85" t="s">
        <v>90</v>
      </c>
      <c r="C104" s="85"/>
      <c r="D104" s="85"/>
      <c r="E104" s="85"/>
      <c r="F104" s="85"/>
      <c r="G104" s="85"/>
      <c r="H104" s="85"/>
      <c r="I104" s="172" t="s">
        <v>91</v>
      </c>
      <c r="J104" s="537">
        <f>SUM(I105:I110)</f>
        <v>8.6499999999999994E-2</v>
      </c>
      <c r="K104" s="538">
        <f>((K102+K103+K120)/(1-J104))-(K102+K103+K120)</f>
        <v>0</v>
      </c>
      <c r="L104" s="502"/>
      <c r="M104" s="502"/>
      <c r="N104" s="502"/>
    </row>
    <row r="105" spans="1:14" ht="12.75" customHeight="1" x14ac:dyDescent="0.2">
      <c r="A105" s="536"/>
      <c r="B105" s="174"/>
      <c r="C105" s="541" t="s">
        <v>92</v>
      </c>
      <c r="D105" s="541"/>
      <c r="E105" s="541"/>
      <c r="F105" s="175" t="s">
        <v>93</v>
      </c>
      <c r="G105" s="176"/>
      <c r="H105" s="176"/>
      <c r="I105" s="177">
        <v>6.4999999999999997E-3</v>
      </c>
      <c r="J105" s="537"/>
      <c r="K105" s="539"/>
      <c r="L105" s="502"/>
      <c r="M105" s="502"/>
      <c r="N105" s="502"/>
    </row>
    <row r="106" spans="1:14" ht="12.75" customHeight="1" x14ac:dyDescent="0.2">
      <c r="A106" s="536"/>
      <c r="B106" s="178"/>
      <c r="C106" s="178"/>
      <c r="D106" s="178"/>
      <c r="E106" s="178"/>
      <c r="F106" s="175" t="s">
        <v>94</v>
      </c>
      <c r="G106" s="176"/>
      <c r="H106" s="176"/>
      <c r="I106" s="177">
        <v>0.03</v>
      </c>
      <c r="J106" s="537"/>
      <c r="K106" s="539"/>
      <c r="L106" s="502"/>
      <c r="M106" s="502"/>
      <c r="N106" s="502"/>
    </row>
    <row r="107" spans="1:14" ht="12.75" customHeight="1" x14ac:dyDescent="0.2">
      <c r="A107" s="536"/>
      <c r="B107" s="178"/>
      <c r="C107" s="179"/>
      <c r="D107" s="179"/>
      <c r="E107" s="179"/>
      <c r="F107" s="175" t="s">
        <v>95</v>
      </c>
      <c r="G107" s="542"/>
      <c r="H107" s="542"/>
      <c r="I107" s="177">
        <v>0</v>
      </c>
      <c r="J107" s="537"/>
      <c r="K107" s="539"/>
      <c r="L107" s="502" t="s">
        <v>620</v>
      </c>
      <c r="M107" s="502"/>
      <c r="N107" s="502"/>
    </row>
    <row r="108" spans="1:14" ht="12.75" customHeight="1" x14ac:dyDescent="0.2">
      <c r="A108" s="536"/>
      <c r="B108" s="178"/>
      <c r="C108" s="541" t="s">
        <v>96</v>
      </c>
      <c r="D108" s="541"/>
      <c r="E108" s="541"/>
      <c r="F108" s="175" t="s">
        <v>97</v>
      </c>
      <c r="G108" s="176"/>
      <c r="H108" s="176"/>
      <c r="I108" s="177">
        <v>0.05</v>
      </c>
      <c r="J108" s="537"/>
      <c r="K108" s="539"/>
      <c r="L108" s="502"/>
      <c r="M108" s="502"/>
      <c r="N108" s="502"/>
    </row>
    <row r="109" spans="1:14" ht="12.75" customHeight="1" x14ac:dyDescent="0.2">
      <c r="A109" s="536"/>
      <c r="B109" s="178"/>
      <c r="C109" s="179"/>
      <c r="D109" s="179"/>
      <c r="E109" s="179"/>
      <c r="F109" s="175" t="s">
        <v>95</v>
      </c>
      <c r="G109" s="542"/>
      <c r="H109" s="542"/>
      <c r="I109" s="177">
        <v>0</v>
      </c>
      <c r="J109" s="537"/>
      <c r="K109" s="539"/>
      <c r="L109" s="502"/>
      <c r="M109" s="502"/>
      <c r="N109" s="502"/>
    </row>
    <row r="110" spans="1:14" ht="12.75" customHeight="1" x14ac:dyDescent="0.2">
      <c r="A110" s="536"/>
      <c r="B110" s="180"/>
      <c r="C110" s="567" t="s">
        <v>98</v>
      </c>
      <c r="D110" s="567"/>
      <c r="E110" s="567"/>
      <c r="F110" s="181" t="s">
        <v>99</v>
      </c>
      <c r="G110" s="548"/>
      <c r="H110" s="548"/>
      <c r="I110" s="182">
        <v>0</v>
      </c>
      <c r="J110" s="537"/>
      <c r="K110" s="540"/>
      <c r="L110" s="502"/>
      <c r="M110" s="502"/>
      <c r="N110" s="502"/>
    </row>
    <row r="111" spans="1:14" x14ac:dyDescent="0.2">
      <c r="A111" s="535" t="s">
        <v>36</v>
      </c>
      <c r="B111" s="535"/>
      <c r="C111" s="535"/>
      <c r="D111" s="535"/>
      <c r="E111" s="535"/>
      <c r="F111" s="535"/>
      <c r="G111" s="535"/>
      <c r="H111" s="535"/>
      <c r="I111" s="535"/>
      <c r="J111" s="535"/>
      <c r="K111" s="168">
        <f>SUM(K102:K110)</f>
        <v>0</v>
      </c>
      <c r="L111" s="502"/>
      <c r="M111" s="502"/>
      <c r="N111" s="502"/>
    </row>
    <row r="112" spans="1:14" x14ac:dyDescent="0.2">
      <c r="A112" s="183"/>
      <c r="B112" s="183"/>
      <c r="C112" s="183"/>
      <c r="D112" s="183"/>
      <c r="E112" s="183"/>
      <c r="F112" s="183"/>
      <c r="G112" s="183"/>
      <c r="H112" s="183"/>
      <c r="I112" s="183"/>
      <c r="J112" s="183"/>
      <c r="K112" s="183"/>
      <c r="L112" s="502"/>
      <c r="M112" s="502"/>
      <c r="N112" s="502"/>
    </row>
    <row r="113" spans="1:14" ht="41.25" customHeight="1" x14ac:dyDescent="0.2">
      <c r="A113" s="549" t="s">
        <v>100</v>
      </c>
      <c r="B113" s="549"/>
      <c r="C113" s="549"/>
      <c r="D113" s="549"/>
      <c r="E113" s="549"/>
      <c r="F113" s="549"/>
      <c r="G113" s="549"/>
      <c r="H113" s="549"/>
      <c r="I113" s="549"/>
      <c r="J113" s="549"/>
      <c r="K113" s="549"/>
      <c r="L113" s="502"/>
      <c r="M113" s="502"/>
      <c r="N113" s="502"/>
    </row>
    <row r="114" spans="1:14" x14ac:dyDescent="0.2">
      <c r="A114" s="506" t="s">
        <v>101</v>
      </c>
      <c r="B114" s="506"/>
      <c r="C114" s="506"/>
      <c r="D114" s="506"/>
      <c r="E114" s="506"/>
      <c r="F114" s="506"/>
      <c r="G114" s="506"/>
      <c r="H114" s="506"/>
      <c r="I114" s="506"/>
      <c r="J114" s="506"/>
      <c r="K114" s="101" t="s">
        <v>24</v>
      </c>
      <c r="L114" s="502"/>
      <c r="M114" s="502"/>
      <c r="N114" s="502"/>
    </row>
    <row r="115" spans="1:14" x14ac:dyDescent="0.2">
      <c r="A115" s="95" t="s">
        <v>25</v>
      </c>
      <c r="B115" s="135" t="s">
        <v>23</v>
      </c>
      <c r="C115" s="85"/>
      <c r="D115" s="85"/>
      <c r="E115" s="85"/>
      <c r="F115" s="85"/>
      <c r="G115" s="85"/>
      <c r="H115" s="85"/>
      <c r="I115" s="85"/>
      <c r="J115" s="85"/>
      <c r="K115" s="168">
        <f>K29</f>
        <v>0</v>
      </c>
      <c r="L115" s="502"/>
      <c r="M115" s="502"/>
      <c r="N115" s="502"/>
    </row>
    <row r="116" spans="1:14" x14ac:dyDescent="0.2">
      <c r="A116" s="95" t="s">
        <v>27</v>
      </c>
      <c r="B116" s="135" t="s">
        <v>37</v>
      </c>
      <c r="C116" s="85"/>
      <c r="D116" s="85"/>
      <c r="E116" s="85"/>
      <c r="F116" s="85"/>
      <c r="G116" s="85"/>
      <c r="H116" s="85"/>
      <c r="I116" s="85"/>
      <c r="J116" s="85"/>
      <c r="K116" s="168">
        <f>K63</f>
        <v>0</v>
      </c>
      <c r="L116" s="502"/>
      <c r="M116" s="502"/>
      <c r="N116" s="502"/>
    </row>
    <row r="117" spans="1:14" x14ac:dyDescent="0.2">
      <c r="A117" s="95" t="s">
        <v>31</v>
      </c>
      <c r="B117" s="135" t="s">
        <v>102</v>
      </c>
      <c r="C117" s="85"/>
      <c r="D117" s="85"/>
      <c r="E117" s="85"/>
      <c r="F117" s="85"/>
      <c r="G117" s="85"/>
      <c r="H117" s="85"/>
      <c r="I117" s="85"/>
      <c r="J117" s="85"/>
      <c r="K117" s="168">
        <f>K71</f>
        <v>0</v>
      </c>
      <c r="L117" s="502"/>
      <c r="M117" s="502"/>
      <c r="N117" s="502"/>
    </row>
    <row r="118" spans="1:14" x14ac:dyDescent="0.2">
      <c r="A118" s="95" t="s">
        <v>34</v>
      </c>
      <c r="B118" s="135" t="s">
        <v>103</v>
      </c>
      <c r="C118" s="85"/>
      <c r="D118" s="85"/>
      <c r="E118" s="85"/>
      <c r="F118" s="85"/>
      <c r="G118" s="85"/>
      <c r="H118" s="129"/>
      <c r="I118" s="184"/>
      <c r="J118" s="185"/>
      <c r="K118" s="168">
        <f>K91</f>
        <v>0</v>
      </c>
      <c r="L118" s="502"/>
      <c r="M118" s="502"/>
      <c r="N118" s="502"/>
    </row>
    <row r="119" spans="1:14" x14ac:dyDescent="0.2">
      <c r="A119" s="95" t="s">
        <v>48</v>
      </c>
      <c r="B119" s="135" t="s">
        <v>81</v>
      </c>
      <c r="C119" s="85"/>
      <c r="D119" s="85"/>
      <c r="E119" s="85"/>
      <c r="F119" s="85"/>
      <c r="G119" s="85"/>
      <c r="H119" s="186"/>
      <c r="I119" s="183"/>
      <c r="J119" s="183"/>
      <c r="K119" s="168">
        <f>K99</f>
        <v>0</v>
      </c>
      <c r="L119" s="502"/>
      <c r="M119" s="502"/>
      <c r="N119" s="502"/>
    </row>
    <row r="120" spans="1:14" x14ac:dyDescent="0.2">
      <c r="A120" s="550" t="s">
        <v>104</v>
      </c>
      <c r="B120" s="550"/>
      <c r="C120" s="550"/>
      <c r="D120" s="550"/>
      <c r="E120" s="550"/>
      <c r="F120" s="550"/>
      <c r="G120" s="550"/>
      <c r="H120" s="550"/>
      <c r="I120" s="550"/>
      <c r="J120" s="550"/>
      <c r="K120" s="168">
        <f>SUM(K115:K119)</f>
        <v>0</v>
      </c>
      <c r="L120" s="502"/>
      <c r="M120" s="502"/>
      <c r="N120" s="502"/>
    </row>
    <row r="121" spans="1:14" x14ac:dyDescent="0.2">
      <c r="A121" s="95" t="s">
        <v>50</v>
      </c>
      <c r="B121" s="135" t="s">
        <v>105</v>
      </c>
      <c r="C121" s="85"/>
      <c r="D121" s="85"/>
      <c r="E121" s="85"/>
      <c r="F121" s="183"/>
      <c r="G121" s="85"/>
      <c r="H121" s="85"/>
      <c r="I121" s="85"/>
      <c r="J121" s="187" t="s">
        <v>3</v>
      </c>
      <c r="K121" s="168">
        <f>K111</f>
        <v>0</v>
      </c>
      <c r="L121" s="502"/>
      <c r="M121" s="502"/>
      <c r="N121" s="502"/>
    </row>
    <row r="122" spans="1:14" ht="15.75" customHeight="1" x14ac:dyDescent="0.2">
      <c r="A122" s="547" t="s">
        <v>106</v>
      </c>
      <c r="B122" s="547"/>
      <c r="C122" s="547"/>
      <c r="D122" s="547"/>
      <c r="E122" s="547"/>
      <c r="F122" s="547"/>
      <c r="G122" s="547"/>
      <c r="H122" s="547"/>
      <c r="I122" s="547"/>
      <c r="J122" s="547"/>
      <c r="K122" s="188">
        <f>SUM(K120,K121)</f>
        <v>0</v>
      </c>
      <c r="L122" s="502"/>
      <c r="M122" s="502"/>
      <c r="N122" s="502"/>
    </row>
    <row r="123" spans="1:14" x14ac:dyDescent="0.2">
      <c r="A123" s="189"/>
      <c r="B123" s="189"/>
      <c r="C123" s="189"/>
      <c r="D123" s="189"/>
      <c r="E123" s="189"/>
      <c r="F123" s="189"/>
      <c r="G123" s="189"/>
      <c r="H123" s="189"/>
      <c r="I123" s="189"/>
      <c r="J123" s="189"/>
      <c r="K123" s="189"/>
      <c r="L123" s="502"/>
      <c r="M123" s="502"/>
      <c r="N123" s="502"/>
    </row>
    <row r="124" spans="1:14" ht="41.25" customHeight="1" x14ac:dyDescent="0.2">
      <c r="A124" s="551" t="s">
        <v>107</v>
      </c>
      <c r="B124" s="551"/>
      <c r="C124" s="551"/>
      <c r="D124" s="551"/>
      <c r="E124" s="551"/>
      <c r="F124" s="551"/>
      <c r="G124" s="551"/>
      <c r="H124" s="551"/>
      <c r="I124" s="551"/>
      <c r="J124" s="551"/>
      <c r="K124" s="551"/>
      <c r="L124" s="502"/>
      <c r="M124" s="502"/>
      <c r="N124" s="502"/>
    </row>
    <row r="125" spans="1:14" ht="50.65" customHeight="1" x14ac:dyDescent="0.2">
      <c r="A125" s="552" t="s">
        <v>108</v>
      </c>
      <c r="B125" s="552"/>
      <c r="C125" s="552"/>
      <c r="D125" s="544" t="s">
        <v>109</v>
      </c>
      <c r="E125" s="544"/>
      <c r="F125" s="544" t="s">
        <v>110</v>
      </c>
      <c r="G125" s="544"/>
      <c r="H125" s="544" t="s">
        <v>111</v>
      </c>
      <c r="I125" s="544"/>
      <c r="J125" s="255" t="s">
        <v>112</v>
      </c>
      <c r="K125" s="258" t="s">
        <v>113</v>
      </c>
      <c r="L125" s="502"/>
      <c r="M125" s="502"/>
      <c r="N125" s="502"/>
    </row>
    <row r="126" spans="1:14" x14ac:dyDescent="0.2">
      <c r="A126" s="568" t="str">
        <f>K18</f>
        <v>Mecânico Naval</v>
      </c>
      <c r="B126" s="568"/>
      <c r="C126" s="568"/>
      <c r="D126" s="562">
        <f>K122</f>
        <v>0</v>
      </c>
      <c r="E126" s="562"/>
      <c r="F126" s="563">
        <v>1</v>
      </c>
      <c r="G126" s="563"/>
      <c r="H126" s="562">
        <f>D126*F126</f>
        <v>0</v>
      </c>
      <c r="I126" s="562"/>
      <c r="J126" s="256">
        <f>K15</f>
        <v>1</v>
      </c>
      <c r="K126" s="259">
        <f>H126*J126</f>
        <v>0</v>
      </c>
      <c r="L126" s="502"/>
      <c r="M126" s="502"/>
      <c r="N126" s="502"/>
    </row>
    <row r="127" spans="1:14" x14ac:dyDescent="0.2">
      <c r="A127" s="564"/>
      <c r="B127" s="564"/>
      <c r="C127" s="564"/>
      <c r="D127" s="565"/>
      <c r="E127" s="565"/>
      <c r="F127" s="566"/>
      <c r="G127" s="566"/>
      <c r="H127" s="565"/>
      <c r="I127" s="565"/>
      <c r="J127" s="257"/>
      <c r="K127" s="260"/>
      <c r="L127" s="502"/>
      <c r="M127" s="502"/>
      <c r="N127" s="502"/>
    </row>
    <row r="128" spans="1:14" ht="15.75" customHeight="1" x14ac:dyDescent="0.2">
      <c r="A128" s="553" t="s">
        <v>114</v>
      </c>
      <c r="B128" s="553"/>
      <c r="C128" s="553"/>
      <c r="D128" s="553"/>
      <c r="E128" s="553"/>
      <c r="F128" s="553"/>
      <c r="G128" s="553"/>
      <c r="H128" s="553"/>
      <c r="I128" s="553"/>
      <c r="J128" s="554"/>
      <c r="K128" s="261">
        <f>K126</f>
        <v>0</v>
      </c>
      <c r="L128" s="30"/>
      <c r="M128" s="30"/>
      <c r="N128" s="30"/>
    </row>
    <row r="129" spans="1:14" x14ac:dyDescent="0.2">
      <c r="A129" s="194"/>
      <c r="B129" s="194"/>
      <c r="C129" s="194"/>
      <c r="D129" s="194"/>
      <c r="E129" s="194"/>
      <c r="F129" s="194"/>
      <c r="G129" s="194"/>
      <c r="H129" s="194"/>
      <c r="I129" s="194"/>
      <c r="J129" s="194"/>
      <c r="K129" s="194"/>
      <c r="L129" s="30"/>
      <c r="M129" s="30"/>
      <c r="N129" s="30"/>
    </row>
    <row r="130" spans="1:14" ht="41.25" customHeight="1" x14ac:dyDescent="0.2">
      <c r="A130" s="551" t="s">
        <v>115</v>
      </c>
      <c r="B130" s="551"/>
      <c r="C130" s="551"/>
      <c r="D130" s="551"/>
      <c r="E130" s="551"/>
      <c r="F130" s="551"/>
      <c r="G130" s="551"/>
      <c r="H130" s="551"/>
      <c r="I130" s="551"/>
      <c r="J130" s="551"/>
      <c r="K130" s="551"/>
      <c r="L130" s="30"/>
      <c r="M130" s="30"/>
      <c r="N130" s="30"/>
    </row>
    <row r="131" spans="1:14" x14ac:dyDescent="0.2">
      <c r="A131" s="555" t="s">
        <v>116</v>
      </c>
      <c r="B131" s="555"/>
      <c r="C131" s="555"/>
      <c r="D131" s="555"/>
      <c r="E131" s="555"/>
      <c r="F131" s="555"/>
      <c r="G131" s="555"/>
      <c r="H131" s="555"/>
      <c r="I131" s="555"/>
      <c r="J131" s="555"/>
      <c r="K131" s="195" t="s">
        <v>87</v>
      </c>
      <c r="L131" s="30"/>
      <c r="M131" s="30"/>
      <c r="N131" s="30"/>
    </row>
    <row r="132" spans="1:14" x14ac:dyDescent="0.2">
      <c r="A132" s="556" t="s">
        <v>117</v>
      </c>
      <c r="B132" s="556"/>
      <c r="C132" s="556"/>
      <c r="D132" s="556"/>
      <c r="E132" s="556"/>
      <c r="F132" s="556"/>
      <c r="G132" s="556"/>
      <c r="H132" s="556"/>
      <c r="I132" s="556"/>
      <c r="J132" s="556"/>
      <c r="K132" s="196">
        <f>H126</f>
        <v>0</v>
      </c>
      <c r="L132" s="30"/>
      <c r="M132" s="30"/>
      <c r="N132" s="30"/>
    </row>
    <row r="133" spans="1:14" x14ac:dyDescent="0.2">
      <c r="A133" s="556" t="s">
        <v>118</v>
      </c>
      <c r="B133" s="556"/>
      <c r="C133" s="556"/>
      <c r="D133" s="556"/>
      <c r="E133" s="556"/>
      <c r="F133" s="556"/>
      <c r="G133" s="556"/>
      <c r="H133" s="556"/>
      <c r="I133" s="556"/>
      <c r="J133" s="556"/>
      <c r="K133" s="196">
        <f>K128</f>
        <v>0</v>
      </c>
      <c r="L133" s="30"/>
      <c r="M133" s="30"/>
      <c r="N133" s="30"/>
    </row>
    <row r="134" spans="1:14" ht="67.900000000000006" customHeight="1" x14ac:dyDescent="0.2">
      <c r="A134" s="560" t="s">
        <v>119</v>
      </c>
      <c r="B134" s="560"/>
      <c r="C134" s="560"/>
      <c r="D134" s="560"/>
      <c r="E134" s="560"/>
      <c r="F134" s="560"/>
      <c r="G134" s="560"/>
      <c r="H134" s="560"/>
      <c r="I134" s="560"/>
      <c r="J134" s="560"/>
      <c r="K134" s="561">
        <f>K133</f>
        <v>0</v>
      </c>
      <c r="L134" s="561"/>
      <c r="M134" s="561"/>
      <c r="N134" s="561"/>
    </row>
    <row r="135" spans="1:14" x14ac:dyDescent="0.2">
      <c r="I135" s="31" t="s">
        <v>3</v>
      </c>
    </row>
  </sheetData>
  <mergeCells count="100">
    <mergeCell ref="G75:I75"/>
    <mergeCell ref="A134:J134"/>
    <mergeCell ref="K134:N134"/>
    <mergeCell ref="D126:E126"/>
    <mergeCell ref="F126:G126"/>
    <mergeCell ref="H126:I126"/>
    <mergeCell ref="A127:C127"/>
    <mergeCell ref="D127:E127"/>
    <mergeCell ref="F127:G127"/>
    <mergeCell ref="H127:I127"/>
    <mergeCell ref="L107:N127"/>
    <mergeCell ref="C108:E108"/>
    <mergeCell ref="G109:H109"/>
    <mergeCell ref="C110:E110"/>
    <mergeCell ref="A126:C126"/>
    <mergeCell ref="D81:I81"/>
    <mergeCell ref="A128:J128"/>
    <mergeCell ref="A130:K130"/>
    <mergeCell ref="A131:J131"/>
    <mergeCell ref="A132:J132"/>
    <mergeCell ref="A133:J133"/>
    <mergeCell ref="D125:E125"/>
    <mergeCell ref="F125:G125"/>
    <mergeCell ref="H125:I125"/>
    <mergeCell ref="A82:J82"/>
    <mergeCell ref="A86:J86"/>
    <mergeCell ref="A122:J122"/>
    <mergeCell ref="G110:H110"/>
    <mergeCell ref="A111:J111"/>
    <mergeCell ref="A113:K113"/>
    <mergeCell ref="A114:J114"/>
    <mergeCell ref="A120:J120"/>
    <mergeCell ref="A124:K124"/>
    <mergeCell ref="A125:C125"/>
    <mergeCell ref="B69:I69"/>
    <mergeCell ref="L86:N106"/>
    <mergeCell ref="A91:J91"/>
    <mergeCell ref="A93:E93"/>
    <mergeCell ref="B94:J94"/>
    <mergeCell ref="B98:J98"/>
    <mergeCell ref="A99:J99"/>
    <mergeCell ref="A101:I101"/>
    <mergeCell ref="A104:A110"/>
    <mergeCell ref="J104:J110"/>
    <mergeCell ref="K104:K110"/>
    <mergeCell ref="C105:E105"/>
    <mergeCell ref="G107:H107"/>
    <mergeCell ref="B97:J97"/>
    <mergeCell ref="B96:J96"/>
    <mergeCell ref="B95:J95"/>
    <mergeCell ref="L66:N85"/>
    <mergeCell ref="B67:I67"/>
    <mergeCell ref="B68:H68"/>
    <mergeCell ref="B70:I70"/>
    <mergeCell ref="A71:J71"/>
    <mergeCell ref="B76:F76"/>
    <mergeCell ref="G76:H76"/>
    <mergeCell ref="B77:F77"/>
    <mergeCell ref="G77:H77"/>
    <mergeCell ref="B78:F78"/>
    <mergeCell ref="G78:H78"/>
    <mergeCell ref="B79:F79"/>
    <mergeCell ref="G79:H79"/>
    <mergeCell ref="B80:F80"/>
    <mergeCell ref="B75:F75"/>
    <mergeCell ref="G80:H80"/>
    <mergeCell ref="A37:I37"/>
    <mergeCell ref="L45:N65"/>
    <mergeCell ref="A48:I48"/>
    <mergeCell ref="A57:J57"/>
    <mergeCell ref="A63:J63"/>
    <mergeCell ref="B51:J51"/>
    <mergeCell ref="B52:J52"/>
    <mergeCell ref="B53:J53"/>
    <mergeCell ref="B54:J54"/>
    <mergeCell ref="B55:J55"/>
    <mergeCell ref="B56:J56"/>
    <mergeCell ref="A65:H65"/>
    <mergeCell ref="B66:H66"/>
    <mergeCell ref="L3:N22"/>
    <mergeCell ref="A4:C4"/>
    <mergeCell ref="D4:E4"/>
    <mergeCell ref="H4:I4"/>
    <mergeCell ref="A6:C6"/>
    <mergeCell ref="D6:K6"/>
    <mergeCell ref="A17:K17"/>
    <mergeCell ref="L23:N44"/>
    <mergeCell ref="A24:J24"/>
    <mergeCell ref="B26:D26"/>
    <mergeCell ref="E26:H26"/>
    <mergeCell ref="B27:D27"/>
    <mergeCell ref="E27:G27"/>
    <mergeCell ref="B28:J28"/>
    <mergeCell ref="A29:J29"/>
    <mergeCell ref="A1:K1"/>
    <mergeCell ref="A2:C2"/>
    <mergeCell ref="D2:I2"/>
    <mergeCell ref="J2:K5"/>
    <mergeCell ref="A3:C3"/>
    <mergeCell ref="D3:I3"/>
  </mergeCells>
  <pageMargins left="0.78749999999999998" right="0.78749999999999998" top="1.0249999999999999" bottom="1.0249999999999999" header="0.78749999999999998" footer="0.78749999999999998"/>
  <pageSetup paperSize="9" firstPageNumber="0" orientation="portrait" horizontalDpi="300" verticalDpi="300" r:id="rId1"/>
  <headerFooter>
    <oddHeader>&amp;C&amp;A</oddHeader>
    <oddFooter>&amp;CPage &amp;P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5" tint="-0.249977111117893"/>
  </sheetPr>
  <dimension ref="A1:H19"/>
  <sheetViews>
    <sheetView showZeros="0" zoomScale="90" zoomScaleNormal="90" workbookViewId="0">
      <selection activeCell="K24" sqref="K24"/>
    </sheetView>
  </sheetViews>
  <sheetFormatPr defaultRowHeight="12.75" x14ac:dyDescent="0.2"/>
  <cols>
    <col min="1" max="1" width="21.5703125" style="32" customWidth="1"/>
    <col min="2" max="2" width="15.140625" style="31" customWidth="1"/>
    <col min="3" max="3" width="22.85546875" style="31" customWidth="1"/>
    <col min="4" max="4" width="24.85546875" style="31" customWidth="1"/>
    <col min="5" max="5" width="38.42578125" style="31" customWidth="1"/>
    <col min="6" max="6" width="15" style="31" customWidth="1"/>
    <col min="7" max="1025" width="9" style="31" customWidth="1"/>
    <col min="1026" max="16384" width="9.140625" style="31"/>
  </cols>
  <sheetData>
    <row r="1" spans="1:8" ht="18" x14ac:dyDescent="0.2">
      <c r="A1" s="573" t="s">
        <v>120</v>
      </c>
      <c r="B1" s="573"/>
      <c r="C1" s="573"/>
      <c r="D1" s="573"/>
      <c r="E1" s="573"/>
      <c r="F1" s="29"/>
      <c r="G1" s="30"/>
      <c r="H1" s="30"/>
    </row>
    <row r="2" spans="1:8" ht="18" x14ac:dyDescent="0.2">
      <c r="A2" s="574" t="s">
        <v>121</v>
      </c>
      <c r="B2" s="574"/>
      <c r="C2" s="574"/>
      <c r="D2" s="574"/>
      <c r="E2" s="231" t="str">
        <f>Mecânico!K13</f>
        <v>Mecânico Naval</v>
      </c>
      <c r="F2" s="29"/>
      <c r="G2" s="30"/>
      <c r="H2" s="30"/>
    </row>
    <row r="3" spans="1:8" x14ac:dyDescent="0.2">
      <c r="A3" s="575" t="s">
        <v>122</v>
      </c>
      <c r="B3" s="575"/>
      <c r="C3" s="575"/>
      <c r="D3" s="575"/>
      <c r="E3" s="223" t="s">
        <v>3</v>
      </c>
      <c r="F3" s="502" t="s">
        <v>180</v>
      </c>
      <c r="G3" s="502"/>
      <c r="H3" s="502"/>
    </row>
    <row r="4" spans="1:8" ht="25.5" x14ac:dyDescent="0.2">
      <c r="A4" s="224" t="s">
        <v>123</v>
      </c>
      <c r="B4" s="224" t="s">
        <v>124</v>
      </c>
      <c r="C4" s="225" t="s">
        <v>125</v>
      </c>
      <c r="D4" s="226" t="s">
        <v>126</v>
      </c>
      <c r="E4" s="223" t="s">
        <v>127</v>
      </c>
      <c r="F4" s="502"/>
      <c r="G4" s="502"/>
      <c r="H4" s="502"/>
    </row>
    <row r="5" spans="1:8" ht="25.5" x14ac:dyDescent="0.2">
      <c r="A5" s="227" t="s">
        <v>128</v>
      </c>
      <c r="B5" s="13">
        <v>2</v>
      </c>
      <c r="C5" s="262">
        <f>21.726</f>
        <v>21.725999999999999</v>
      </c>
      <c r="D5" s="14">
        <v>0</v>
      </c>
      <c r="E5" s="15">
        <f>B5*C5*D5</f>
        <v>0</v>
      </c>
      <c r="F5" s="502"/>
      <c r="G5" s="502"/>
      <c r="H5" s="502"/>
    </row>
    <row r="6" spans="1:8" x14ac:dyDescent="0.2">
      <c r="A6" s="576" t="s">
        <v>265</v>
      </c>
      <c r="B6" s="576"/>
      <c r="C6" s="576"/>
      <c r="D6" s="576"/>
      <c r="E6" s="15">
        <f>0.025*Mecânico!K29</f>
        <v>0</v>
      </c>
      <c r="F6" s="502"/>
      <c r="G6" s="502"/>
      <c r="H6" s="502"/>
    </row>
    <row r="7" spans="1:8" x14ac:dyDescent="0.2">
      <c r="A7" s="576" t="s">
        <v>129</v>
      </c>
      <c r="B7" s="576"/>
      <c r="C7" s="576"/>
      <c r="D7" s="576"/>
      <c r="E7" s="16">
        <f>E5-E6</f>
        <v>0</v>
      </c>
      <c r="F7" s="502"/>
      <c r="G7" s="502"/>
      <c r="H7" s="502"/>
    </row>
    <row r="8" spans="1:8" x14ac:dyDescent="0.2">
      <c r="A8" s="577"/>
      <c r="B8" s="577"/>
      <c r="C8" s="577"/>
      <c r="D8" s="577"/>
      <c r="E8" s="577"/>
      <c r="F8" s="502"/>
      <c r="G8" s="502"/>
      <c r="H8" s="502"/>
    </row>
    <row r="9" spans="1:8" x14ac:dyDescent="0.2">
      <c r="A9" s="17"/>
      <c r="B9" s="18"/>
      <c r="C9" s="18"/>
      <c r="D9" s="18"/>
      <c r="E9" s="19"/>
      <c r="F9" s="502"/>
      <c r="G9" s="502"/>
      <c r="H9" s="502"/>
    </row>
    <row r="10" spans="1:8" x14ac:dyDescent="0.2">
      <c r="A10" s="20"/>
      <c r="B10" s="21"/>
      <c r="C10" s="21"/>
      <c r="D10" s="21"/>
      <c r="E10" s="22"/>
      <c r="F10" s="502"/>
      <c r="G10" s="502"/>
      <c r="H10" s="502"/>
    </row>
    <row r="11" spans="1:8" x14ac:dyDescent="0.2">
      <c r="A11" s="23"/>
      <c r="B11" s="24"/>
      <c r="C11" s="24"/>
      <c r="D11" s="25"/>
      <c r="E11" s="26"/>
      <c r="F11" s="502"/>
      <c r="G11" s="502"/>
      <c r="H11" s="502"/>
    </row>
    <row r="12" spans="1:8" x14ac:dyDescent="0.2">
      <c r="A12" s="575" t="s">
        <v>130</v>
      </c>
      <c r="B12" s="225" t="s">
        <v>131</v>
      </c>
      <c r="C12" s="224" t="s">
        <v>132</v>
      </c>
      <c r="D12" s="230" t="s">
        <v>133</v>
      </c>
      <c r="E12" s="230" t="s">
        <v>134</v>
      </c>
      <c r="F12" s="502"/>
      <c r="G12" s="502"/>
      <c r="H12" s="502"/>
    </row>
    <row r="13" spans="1:8" x14ac:dyDescent="0.2">
      <c r="A13" s="575"/>
      <c r="B13" s="229">
        <v>21.725999999999999</v>
      </c>
      <c r="C13" s="28">
        <v>0</v>
      </c>
      <c r="D13" s="28">
        <f>C13*0.05</f>
        <v>0</v>
      </c>
      <c r="E13" s="16">
        <f>(C13*B13)-(D13*B13)</f>
        <v>0</v>
      </c>
      <c r="F13" s="502"/>
      <c r="G13" s="502"/>
      <c r="H13" s="502"/>
    </row>
    <row r="14" spans="1:8" x14ac:dyDescent="0.2">
      <c r="A14" s="576" t="s">
        <v>135</v>
      </c>
      <c r="B14" s="576"/>
      <c r="C14" s="576"/>
      <c r="D14" s="576"/>
      <c r="E14" s="16">
        <f>E13</f>
        <v>0</v>
      </c>
      <c r="F14" s="502"/>
      <c r="G14" s="502"/>
      <c r="H14" s="502"/>
    </row>
    <row r="15" spans="1:8" x14ac:dyDescent="0.2">
      <c r="A15" s="576"/>
      <c r="B15" s="576"/>
      <c r="C15" s="576"/>
      <c r="D15" s="576"/>
      <c r="E15" s="16"/>
      <c r="F15" s="502"/>
      <c r="G15" s="502"/>
      <c r="H15" s="502"/>
    </row>
    <row r="16" spans="1:8" x14ac:dyDescent="0.2">
      <c r="A16" s="570" t="s">
        <v>136</v>
      </c>
      <c r="B16" s="570"/>
      <c r="C16" s="570"/>
      <c r="D16" s="570"/>
      <c r="E16" s="570"/>
      <c r="F16" s="570"/>
      <c r="G16" s="570"/>
      <c r="H16" s="570"/>
    </row>
    <row r="17" spans="1:8" x14ac:dyDescent="0.2">
      <c r="A17" s="571"/>
      <c r="B17" s="572"/>
      <c r="C17" s="572"/>
      <c r="D17" s="572"/>
      <c r="E17" s="572"/>
      <c r="F17" s="572"/>
      <c r="G17" s="572"/>
      <c r="H17" s="572"/>
    </row>
    <row r="18" spans="1:8" x14ac:dyDescent="0.2">
      <c r="A18" s="571"/>
      <c r="B18" s="572"/>
      <c r="C18" s="572"/>
      <c r="D18" s="572"/>
      <c r="E18" s="572"/>
      <c r="F18" s="572"/>
      <c r="G18" s="572"/>
      <c r="H18" s="572"/>
    </row>
    <row r="19" spans="1:8" ht="28.5" customHeight="1" x14ac:dyDescent="0.2">
      <c r="A19" s="571"/>
      <c r="B19" s="572"/>
      <c r="C19" s="572"/>
      <c r="D19" s="572"/>
      <c r="E19" s="572"/>
      <c r="F19" s="572"/>
      <c r="G19" s="572"/>
      <c r="H19" s="572"/>
    </row>
  </sheetData>
  <mergeCells count="11">
    <mergeCell ref="A16:H19"/>
    <mergeCell ref="A1:E1"/>
    <mergeCell ref="A2:D2"/>
    <mergeCell ref="A3:D3"/>
    <mergeCell ref="F3:H15"/>
    <mergeCell ref="A6:D6"/>
    <mergeCell ref="A7:D7"/>
    <mergeCell ref="A8:E8"/>
    <mergeCell ref="A12:A13"/>
    <mergeCell ref="A14:D14"/>
    <mergeCell ref="A15:D15"/>
  </mergeCells>
  <pageMargins left="0.78749999999999998" right="0.78749999999999998" top="1.0249999999999999" bottom="1.0249999999999999" header="0.78749999999999998" footer="0.78749999999999998"/>
  <pageSetup paperSize="9" firstPageNumber="0" orientation="portrait" horizontalDpi="300" verticalDpi="300" r:id="rId1"/>
  <headerFooter>
    <oddHeader>&amp;C&amp;A</oddHeader>
    <oddFooter>&amp;CPage &amp;P</oddFooter>
  </headerFooter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5E3017-566F-4DA0-8851-AC169FE9CA94}">
  <sheetPr>
    <tabColor rgb="FF00B050"/>
  </sheetPr>
  <dimension ref="A1:N102"/>
  <sheetViews>
    <sheetView topLeftCell="A91" zoomScale="115" zoomScaleNormal="115" workbookViewId="0">
      <selection activeCell="P96" sqref="P96"/>
    </sheetView>
  </sheetViews>
  <sheetFormatPr defaultColWidth="8.85546875" defaultRowHeight="12.75" x14ac:dyDescent="0.2"/>
  <cols>
    <col min="1" max="1" width="22.140625" style="264" customWidth="1"/>
    <col min="2" max="2" width="8.85546875" style="264"/>
    <col min="3" max="3" width="8.42578125" style="264" customWidth="1"/>
    <col min="4" max="4" width="9" style="264" hidden="1" customWidth="1"/>
    <col min="5" max="5" width="16.42578125" style="264" customWidth="1"/>
    <col min="6" max="6" width="16.42578125" style="265" customWidth="1"/>
    <col min="7" max="7" width="22.5703125" style="266" customWidth="1"/>
    <col min="8" max="8" width="19.28515625" style="267" bestFit="1" customWidth="1"/>
    <col min="9" max="9" width="17.7109375" style="264" bestFit="1" customWidth="1"/>
    <col min="10" max="10" width="16" style="264" customWidth="1"/>
    <col min="11" max="11" width="12.42578125" style="264" customWidth="1"/>
    <col min="12" max="253" width="8.85546875" style="264"/>
    <col min="254" max="254" width="22.140625" style="264" customWidth="1"/>
    <col min="255" max="255" width="8.85546875" style="264"/>
    <col min="256" max="256" width="8.42578125" style="264" customWidth="1"/>
    <col min="257" max="257" width="0" style="264" hidden="1" customWidth="1"/>
    <col min="258" max="259" width="16.42578125" style="264" customWidth="1"/>
    <col min="260" max="262" width="22.5703125" style="264" customWidth="1"/>
    <col min="263" max="263" width="23.5703125" style="264" customWidth="1"/>
    <col min="264" max="264" width="19.28515625" style="264" bestFit="1" customWidth="1"/>
    <col min="265" max="265" width="17.7109375" style="264" bestFit="1" customWidth="1"/>
    <col min="266" max="266" width="16" style="264" customWidth="1"/>
    <col min="267" max="267" width="12.42578125" style="264" customWidth="1"/>
    <col min="268" max="509" width="8.85546875" style="264"/>
    <col min="510" max="510" width="22.140625" style="264" customWidth="1"/>
    <col min="511" max="511" width="8.85546875" style="264"/>
    <col min="512" max="512" width="8.42578125" style="264" customWidth="1"/>
    <col min="513" max="513" width="0" style="264" hidden="1" customWidth="1"/>
    <col min="514" max="515" width="16.42578125" style="264" customWidth="1"/>
    <col min="516" max="518" width="22.5703125" style="264" customWidth="1"/>
    <col min="519" max="519" width="23.5703125" style="264" customWidth="1"/>
    <col min="520" max="520" width="19.28515625" style="264" bestFit="1" customWidth="1"/>
    <col min="521" max="521" width="17.7109375" style="264" bestFit="1" customWidth="1"/>
    <col min="522" max="522" width="16" style="264" customWidth="1"/>
    <col min="523" max="523" width="12.42578125" style="264" customWidth="1"/>
    <col min="524" max="765" width="8.85546875" style="264"/>
    <col min="766" max="766" width="22.140625" style="264" customWidth="1"/>
    <col min="767" max="767" width="8.85546875" style="264"/>
    <col min="768" max="768" width="8.42578125" style="264" customWidth="1"/>
    <col min="769" max="769" width="0" style="264" hidden="1" customWidth="1"/>
    <col min="770" max="771" width="16.42578125" style="264" customWidth="1"/>
    <col min="772" max="774" width="22.5703125" style="264" customWidth="1"/>
    <col min="775" max="775" width="23.5703125" style="264" customWidth="1"/>
    <col min="776" max="776" width="19.28515625" style="264" bestFit="1" customWidth="1"/>
    <col min="777" max="777" width="17.7109375" style="264" bestFit="1" customWidth="1"/>
    <col min="778" max="778" width="16" style="264" customWidth="1"/>
    <col min="779" max="779" width="12.42578125" style="264" customWidth="1"/>
    <col min="780" max="1021" width="8.85546875" style="264"/>
    <col min="1022" max="1022" width="22.140625" style="264" customWidth="1"/>
    <col min="1023" max="1023" width="8.85546875" style="264"/>
    <col min="1024" max="1024" width="8.42578125" style="264" customWidth="1"/>
    <col min="1025" max="1025" width="0" style="264" hidden="1" customWidth="1"/>
    <col min="1026" max="1027" width="16.42578125" style="264" customWidth="1"/>
    <col min="1028" max="1030" width="22.5703125" style="264" customWidth="1"/>
    <col min="1031" max="1031" width="23.5703125" style="264" customWidth="1"/>
    <col min="1032" max="1032" width="19.28515625" style="264" bestFit="1" customWidth="1"/>
    <col min="1033" max="1033" width="17.7109375" style="264" bestFit="1" customWidth="1"/>
    <col min="1034" max="1034" width="16" style="264" customWidth="1"/>
    <col min="1035" max="1035" width="12.42578125" style="264" customWidth="1"/>
    <col min="1036" max="1277" width="8.85546875" style="264"/>
    <col min="1278" max="1278" width="22.140625" style="264" customWidth="1"/>
    <col min="1279" max="1279" width="8.85546875" style="264"/>
    <col min="1280" max="1280" width="8.42578125" style="264" customWidth="1"/>
    <col min="1281" max="1281" width="0" style="264" hidden="1" customWidth="1"/>
    <col min="1282" max="1283" width="16.42578125" style="264" customWidth="1"/>
    <col min="1284" max="1286" width="22.5703125" style="264" customWidth="1"/>
    <col min="1287" max="1287" width="23.5703125" style="264" customWidth="1"/>
    <col min="1288" max="1288" width="19.28515625" style="264" bestFit="1" customWidth="1"/>
    <col min="1289" max="1289" width="17.7109375" style="264" bestFit="1" customWidth="1"/>
    <col min="1290" max="1290" width="16" style="264" customWidth="1"/>
    <col min="1291" max="1291" width="12.42578125" style="264" customWidth="1"/>
    <col min="1292" max="1533" width="8.85546875" style="264"/>
    <col min="1534" max="1534" width="22.140625" style="264" customWidth="1"/>
    <col min="1535" max="1535" width="8.85546875" style="264"/>
    <col min="1536" max="1536" width="8.42578125" style="264" customWidth="1"/>
    <col min="1537" max="1537" width="0" style="264" hidden="1" customWidth="1"/>
    <col min="1538" max="1539" width="16.42578125" style="264" customWidth="1"/>
    <col min="1540" max="1542" width="22.5703125" style="264" customWidth="1"/>
    <col min="1543" max="1543" width="23.5703125" style="264" customWidth="1"/>
    <col min="1544" max="1544" width="19.28515625" style="264" bestFit="1" customWidth="1"/>
    <col min="1545" max="1545" width="17.7109375" style="264" bestFit="1" customWidth="1"/>
    <col min="1546" max="1546" width="16" style="264" customWidth="1"/>
    <col min="1547" max="1547" width="12.42578125" style="264" customWidth="1"/>
    <col min="1548" max="1789" width="8.85546875" style="264"/>
    <col min="1790" max="1790" width="22.140625" style="264" customWidth="1"/>
    <col min="1791" max="1791" width="8.85546875" style="264"/>
    <col min="1792" max="1792" width="8.42578125" style="264" customWidth="1"/>
    <col min="1793" max="1793" width="0" style="264" hidden="1" customWidth="1"/>
    <col min="1794" max="1795" width="16.42578125" style="264" customWidth="1"/>
    <col min="1796" max="1798" width="22.5703125" style="264" customWidth="1"/>
    <col min="1799" max="1799" width="23.5703125" style="264" customWidth="1"/>
    <col min="1800" max="1800" width="19.28515625" style="264" bestFit="1" customWidth="1"/>
    <col min="1801" max="1801" width="17.7109375" style="264" bestFit="1" customWidth="1"/>
    <col min="1802" max="1802" width="16" style="264" customWidth="1"/>
    <col min="1803" max="1803" width="12.42578125" style="264" customWidth="1"/>
    <col min="1804" max="2045" width="8.85546875" style="264"/>
    <col min="2046" max="2046" width="22.140625" style="264" customWidth="1"/>
    <col min="2047" max="2047" width="8.85546875" style="264"/>
    <col min="2048" max="2048" width="8.42578125" style="264" customWidth="1"/>
    <col min="2049" max="2049" width="0" style="264" hidden="1" customWidth="1"/>
    <col min="2050" max="2051" width="16.42578125" style="264" customWidth="1"/>
    <col min="2052" max="2054" width="22.5703125" style="264" customWidth="1"/>
    <col min="2055" max="2055" width="23.5703125" style="264" customWidth="1"/>
    <col min="2056" max="2056" width="19.28515625" style="264" bestFit="1" customWidth="1"/>
    <col min="2057" max="2057" width="17.7109375" style="264" bestFit="1" customWidth="1"/>
    <col min="2058" max="2058" width="16" style="264" customWidth="1"/>
    <col min="2059" max="2059" width="12.42578125" style="264" customWidth="1"/>
    <col min="2060" max="2301" width="8.85546875" style="264"/>
    <col min="2302" max="2302" width="22.140625" style="264" customWidth="1"/>
    <col min="2303" max="2303" width="8.85546875" style="264"/>
    <col min="2304" max="2304" width="8.42578125" style="264" customWidth="1"/>
    <col min="2305" max="2305" width="0" style="264" hidden="1" customWidth="1"/>
    <col min="2306" max="2307" width="16.42578125" style="264" customWidth="1"/>
    <col min="2308" max="2310" width="22.5703125" style="264" customWidth="1"/>
    <col min="2311" max="2311" width="23.5703125" style="264" customWidth="1"/>
    <col min="2312" max="2312" width="19.28515625" style="264" bestFit="1" customWidth="1"/>
    <col min="2313" max="2313" width="17.7109375" style="264" bestFit="1" customWidth="1"/>
    <col min="2314" max="2314" width="16" style="264" customWidth="1"/>
    <col min="2315" max="2315" width="12.42578125" style="264" customWidth="1"/>
    <col min="2316" max="2557" width="8.85546875" style="264"/>
    <col min="2558" max="2558" width="22.140625" style="264" customWidth="1"/>
    <col min="2559" max="2559" width="8.85546875" style="264"/>
    <col min="2560" max="2560" width="8.42578125" style="264" customWidth="1"/>
    <col min="2561" max="2561" width="0" style="264" hidden="1" customWidth="1"/>
    <col min="2562" max="2563" width="16.42578125" style="264" customWidth="1"/>
    <col min="2564" max="2566" width="22.5703125" style="264" customWidth="1"/>
    <col min="2567" max="2567" width="23.5703125" style="264" customWidth="1"/>
    <col min="2568" max="2568" width="19.28515625" style="264" bestFit="1" customWidth="1"/>
    <col min="2569" max="2569" width="17.7109375" style="264" bestFit="1" customWidth="1"/>
    <col min="2570" max="2570" width="16" style="264" customWidth="1"/>
    <col min="2571" max="2571" width="12.42578125" style="264" customWidth="1"/>
    <col min="2572" max="2813" width="8.85546875" style="264"/>
    <col min="2814" max="2814" width="22.140625" style="264" customWidth="1"/>
    <col min="2815" max="2815" width="8.85546875" style="264"/>
    <col min="2816" max="2816" width="8.42578125" style="264" customWidth="1"/>
    <col min="2817" max="2817" width="0" style="264" hidden="1" customWidth="1"/>
    <col min="2818" max="2819" width="16.42578125" style="264" customWidth="1"/>
    <col min="2820" max="2822" width="22.5703125" style="264" customWidth="1"/>
    <col min="2823" max="2823" width="23.5703125" style="264" customWidth="1"/>
    <col min="2824" max="2824" width="19.28515625" style="264" bestFit="1" customWidth="1"/>
    <col min="2825" max="2825" width="17.7109375" style="264" bestFit="1" customWidth="1"/>
    <col min="2826" max="2826" width="16" style="264" customWidth="1"/>
    <col min="2827" max="2827" width="12.42578125" style="264" customWidth="1"/>
    <col min="2828" max="3069" width="8.85546875" style="264"/>
    <col min="3070" max="3070" width="22.140625" style="264" customWidth="1"/>
    <col min="3071" max="3071" width="8.85546875" style="264"/>
    <col min="3072" max="3072" width="8.42578125" style="264" customWidth="1"/>
    <col min="3073" max="3073" width="0" style="264" hidden="1" customWidth="1"/>
    <col min="3074" max="3075" width="16.42578125" style="264" customWidth="1"/>
    <col min="3076" max="3078" width="22.5703125" style="264" customWidth="1"/>
    <col min="3079" max="3079" width="23.5703125" style="264" customWidth="1"/>
    <col min="3080" max="3080" width="19.28515625" style="264" bestFit="1" customWidth="1"/>
    <col min="3081" max="3081" width="17.7109375" style="264" bestFit="1" customWidth="1"/>
    <col min="3082" max="3082" width="16" style="264" customWidth="1"/>
    <col min="3083" max="3083" width="12.42578125" style="264" customWidth="1"/>
    <col min="3084" max="3325" width="8.85546875" style="264"/>
    <col min="3326" max="3326" width="22.140625" style="264" customWidth="1"/>
    <col min="3327" max="3327" width="8.85546875" style="264"/>
    <col min="3328" max="3328" width="8.42578125" style="264" customWidth="1"/>
    <col min="3329" max="3329" width="0" style="264" hidden="1" customWidth="1"/>
    <col min="3330" max="3331" width="16.42578125" style="264" customWidth="1"/>
    <col min="3332" max="3334" width="22.5703125" style="264" customWidth="1"/>
    <col min="3335" max="3335" width="23.5703125" style="264" customWidth="1"/>
    <col min="3336" max="3336" width="19.28515625" style="264" bestFit="1" customWidth="1"/>
    <col min="3337" max="3337" width="17.7109375" style="264" bestFit="1" customWidth="1"/>
    <col min="3338" max="3338" width="16" style="264" customWidth="1"/>
    <col min="3339" max="3339" width="12.42578125" style="264" customWidth="1"/>
    <col min="3340" max="3581" width="8.85546875" style="264"/>
    <col min="3582" max="3582" width="22.140625" style="264" customWidth="1"/>
    <col min="3583" max="3583" width="8.85546875" style="264"/>
    <col min="3584" max="3584" width="8.42578125" style="264" customWidth="1"/>
    <col min="3585" max="3585" width="0" style="264" hidden="1" customWidth="1"/>
    <col min="3586" max="3587" width="16.42578125" style="264" customWidth="1"/>
    <col min="3588" max="3590" width="22.5703125" style="264" customWidth="1"/>
    <col min="3591" max="3591" width="23.5703125" style="264" customWidth="1"/>
    <col min="3592" max="3592" width="19.28515625" style="264" bestFit="1" customWidth="1"/>
    <col min="3593" max="3593" width="17.7109375" style="264" bestFit="1" customWidth="1"/>
    <col min="3594" max="3594" width="16" style="264" customWidth="1"/>
    <col min="3595" max="3595" width="12.42578125" style="264" customWidth="1"/>
    <col min="3596" max="3837" width="8.85546875" style="264"/>
    <col min="3838" max="3838" width="22.140625" style="264" customWidth="1"/>
    <col min="3839" max="3839" width="8.85546875" style="264"/>
    <col min="3840" max="3840" width="8.42578125" style="264" customWidth="1"/>
    <col min="3841" max="3841" width="0" style="264" hidden="1" customWidth="1"/>
    <col min="3842" max="3843" width="16.42578125" style="264" customWidth="1"/>
    <col min="3844" max="3846" width="22.5703125" style="264" customWidth="1"/>
    <col min="3847" max="3847" width="23.5703125" style="264" customWidth="1"/>
    <col min="3848" max="3848" width="19.28515625" style="264" bestFit="1" customWidth="1"/>
    <col min="3849" max="3849" width="17.7109375" style="264" bestFit="1" customWidth="1"/>
    <col min="3850" max="3850" width="16" style="264" customWidth="1"/>
    <col min="3851" max="3851" width="12.42578125" style="264" customWidth="1"/>
    <col min="3852" max="4093" width="8.85546875" style="264"/>
    <col min="4094" max="4094" width="22.140625" style="264" customWidth="1"/>
    <col min="4095" max="4095" width="8.85546875" style="264"/>
    <col min="4096" max="4096" width="8.42578125" style="264" customWidth="1"/>
    <col min="4097" max="4097" width="0" style="264" hidden="1" customWidth="1"/>
    <col min="4098" max="4099" width="16.42578125" style="264" customWidth="1"/>
    <col min="4100" max="4102" width="22.5703125" style="264" customWidth="1"/>
    <col min="4103" max="4103" width="23.5703125" style="264" customWidth="1"/>
    <col min="4104" max="4104" width="19.28515625" style="264" bestFit="1" customWidth="1"/>
    <col min="4105" max="4105" width="17.7109375" style="264" bestFit="1" customWidth="1"/>
    <col min="4106" max="4106" width="16" style="264" customWidth="1"/>
    <col min="4107" max="4107" width="12.42578125" style="264" customWidth="1"/>
    <col min="4108" max="4349" width="8.85546875" style="264"/>
    <col min="4350" max="4350" width="22.140625" style="264" customWidth="1"/>
    <col min="4351" max="4351" width="8.85546875" style="264"/>
    <col min="4352" max="4352" width="8.42578125" style="264" customWidth="1"/>
    <col min="4353" max="4353" width="0" style="264" hidden="1" customWidth="1"/>
    <col min="4354" max="4355" width="16.42578125" style="264" customWidth="1"/>
    <col min="4356" max="4358" width="22.5703125" style="264" customWidth="1"/>
    <col min="4359" max="4359" width="23.5703125" style="264" customWidth="1"/>
    <col min="4360" max="4360" width="19.28515625" style="264" bestFit="1" customWidth="1"/>
    <col min="4361" max="4361" width="17.7109375" style="264" bestFit="1" customWidth="1"/>
    <col min="4362" max="4362" width="16" style="264" customWidth="1"/>
    <col min="4363" max="4363" width="12.42578125" style="264" customWidth="1"/>
    <col min="4364" max="4605" width="8.85546875" style="264"/>
    <col min="4606" max="4606" width="22.140625" style="264" customWidth="1"/>
    <col min="4607" max="4607" width="8.85546875" style="264"/>
    <col min="4608" max="4608" width="8.42578125" style="264" customWidth="1"/>
    <col min="4609" max="4609" width="0" style="264" hidden="1" customWidth="1"/>
    <col min="4610" max="4611" width="16.42578125" style="264" customWidth="1"/>
    <col min="4612" max="4614" width="22.5703125" style="264" customWidth="1"/>
    <col min="4615" max="4615" width="23.5703125" style="264" customWidth="1"/>
    <col min="4616" max="4616" width="19.28515625" style="264" bestFit="1" customWidth="1"/>
    <col min="4617" max="4617" width="17.7109375" style="264" bestFit="1" customWidth="1"/>
    <col min="4618" max="4618" width="16" style="264" customWidth="1"/>
    <col min="4619" max="4619" width="12.42578125" style="264" customWidth="1"/>
    <col min="4620" max="4861" width="8.85546875" style="264"/>
    <col min="4862" max="4862" width="22.140625" style="264" customWidth="1"/>
    <col min="4863" max="4863" width="8.85546875" style="264"/>
    <col min="4864" max="4864" width="8.42578125" style="264" customWidth="1"/>
    <col min="4865" max="4865" width="0" style="264" hidden="1" customWidth="1"/>
    <col min="4866" max="4867" width="16.42578125" style="264" customWidth="1"/>
    <col min="4868" max="4870" width="22.5703125" style="264" customWidth="1"/>
    <col min="4871" max="4871" width="23.5703125" style="264" customWidth="1"/>
    <col min="4872" max="4872" width="19.28515625" style="264" bestFit="1" customWidth="1"/>
    <col min="4873" max="4873" width="17.7109375" style="264" bestFit="1" customWidth="1"/>
    <col min="4874" max="4874" width="16" style="264" customWidth="1"/>
    <col min="4875" max="4875" width="12.42578125" style="264" customWidth="1"/>
    <col min="4876" max="5117" width="8.85546875" style="264"/>
    <col min="5118" max="5118" width="22.140625" style="264" customWidth="1"/>
    <col min="5119" max="5119" width="8.85546875" style="264"/>
    <col min="5120" max="5120" width="8.42578125" style="264" customWidth="1"/>
    <col min="5121" max="5121" width="0" style="264" hidden="1" customWidth="1"/>
    <col min="5122" max="5123" width="16.42578125" style="264" customWidth="1"/>
    <col min="5124" max="5126" width="22.5703125" style="264" customWidth="1"/>
    <col min="5127" max="5127" width="23.5703125" style="264" customWidth="1"/>
    <col min="5128" max="5128" width="19.28515625" style="264" bestFit="1" customWidth="1"/>
    <col min="5129" max="5129" width="17.7109375" style="264" bestFit="1" customWidth="1"/>
    <col min="5130" max="5130" width="16" style="264" customWidth="1"/>
    <col min="5131" max="5131" width="12.42578125" style="264" customWidth="1"/>
    <col min="5132" max="5373" width="8.85546875" style="264"/>
    <col min="5374" max="5374" width="22.140625" style="264" customWidth="1"/>
    <col min="5375" max="5375" width="8.85546875" style="264"/>
    <col min="5376" max="5376" width="8.42578125" style="264" customWidth="1"/>
    <col min="5377" max="5377" width="0" style="264" hidden="1" customWidth="1"/>
    <col min="5378" max="5379" width="16.42578125" style="264" customWidth="1"/>
    <col min="5380" max="5382" width="22.5703125" style="264" customWidth="1"/>
    <col min="5383" max="5383" width="23.5703125" style="264" customWidth="1"/>
    <col min="5384" max="5384" width="19.28515625" style="264" bestFit="1" customWidth="1"/>
    <col min="5385" max="5385" width="17.7109375" style="264" bestFit="1" customWidth="1"/>
    <col min="5386" max="5386" width="16" style="264" customWidth="1"/>
    <col min="5387" max="5387" width="12.42578125" style="264" customWidth="1"/>
    <col min="5388" max="5629" width="8.85546875" style="264"/>
    <col min="5630" max="5630" width="22.140625" style="264" customWidth="1"/>
    <col min="5631" max="5631" width="8.85546875" style="264"/>
    <col min="5632" max="5632" width="8.42578125" style="264" customWidth="1"/>
    <col min="5633" max="5633" width="0" style="264" hidden="1" customWidth="1"/>
    <col min="5634" max="5635" width="16.42578125" style="264" customWidth="1"/>
    <col min="5636" max="5638" width="22.5703125" style="264" customWidth="1"/>
    <col min="5639" max="5639" width="23.5703125" style="264" customWidth="1"/>
    <col min="5640" max="5640" width="19.28515625" style="264" bestFit="1" customWidth="1"/>
    <col min="5641" max="5641" width="17.7109375" style="264" bestFit="1" customWidth="1"/>
    <col min="5642" max="5642" width="16" style="264" customWidth="1"/>
    <col min="5643" max="5643" width="12.42578125" style="264" customWidth="1"/>
    <col min="5644" max="5885" width="8.85546875" style="264"/>
    <col min="5886" max="5886" width="22.140625" style="264" customWidth="1"/>
    <col min="5887" max="5887" width="8.85546875" style="264"/>
    <col min="5888" max="5888" width="8.42578125" style="264" customWidth="1"/>
    <col min="5889" max="5889" width="0" style="264" hidden="1" customWidth="1"/>
    <col min="5890" max="5891" width="16.42578125" style="264" customWidth="1"/>
    <col min="5892" max="5894" width="22.5703125" style="264" customWidth="1"/>
    <col min="5895" max="5895" width="23.5703125" style="264" customWidth="1"/>
    <col min="5896" max="5896" width="19.28515625" style="264" bestFit="1" customWidth="1"/>
    <col min="5897" max="5897" width="17.7109375" style="264" bestFit="1" customWidth="1"/>
    <col min="5898" max="5898" width="16" style="264" customWidth="1"/>
    <col min="5899" max="5899" width="12.42578125" style="264" customWidth="1"/>
    <col min="5900" max="6141" width="8.85546875" style="264"/>
    <col min="6142" max="6142" width="22.140625" style="264" customWidth="1"/>
    <col min="6143" max="6143" width="8.85546875" style="264"/>
    <col min="6144" max="6144" width="8.42578125" style="264" customWidth="1"/>
    <col min="6145" max="6145" width="0" style="264" hidden="1" customWidth="1"/>
    <col min="6146" max="6147" width="16.42578125" style="264" customWidth="1"/>
    <col min="6148" max="6150" width="22.5703125" style="264" customWidth="1"/>
    <col min="6151" max="6151" width="23.5703125" style="264" customWidth="1"/>
    <col min="6152" max="6152" width="19.28515625" style="264" bestFit="1" customWidth="1"/>
    <col min="6153" max="6153" width="17.7109375" style="264" bestFit="1" customWidth="1"/>
    <col min="6154" max="6154" width="16" style="264" customWidth="1"/>
    <col min="6155" max="6155" width="12.42578125" style="264" customWidth="1"/>
    <col min="6156" max="6397" width="8.85546875" style="264"/>
    <col min="6398" max="6398" width="22.140625" style="264" customWidth="1"/>
    <col min="6399" max="6399" width="8.85546875" style="264"/>
    <col min="6400" max="6400" width="8.42578125" style="264" customWidth="1"/>
    <col min="6401" max="6401" width="0" style="264" hidden="1" customWidth="1"/>
    <col min="6402" max="6403" width="16.42578125" style="264" customWidth="1"/>
    <col min="6404" max="6406" width="22.5703125" style="264" customWidth="1"/>
    <col min="6407" max="6407" width="23.5703125" style="264" customWidth="1"/>
    <col min="6408" max="6408" width="19.28515625" style="264" bestFit="1" customWidth="1"/>
    <col min="6409" max="6409" width="17.7109375" style="264" bestFit="1" customWidth="1"/>
    <col min="6410" max="6410" width="16" style="264" customWidth="1"/>
    <col min="6411" max="6411" width="12.42578125" style="264" customWidth="1"/>
    <col min="6412" max="6653" width="8.85546875" style="264"/>
    <col min="6654" max="6654" width="22.140625" style="264" customWidth="1"/>
    <col min="6655" max="6655" width="8.85546875" style="264"/>
    <col min="6656" max="6656" width="8.42578125" style="264" customWidth="1"/>
    <col min="6657" max="6657" width="0" style="264" hidden="1" customWidth="1"/>
    <col min="6658" max="6659" width="16.42578125" style="264" customWidth="1"/>
    <col min="6660" max="6662" width="22.5703125" style="264" customWidth="1"/>
    <col min="6663" max="6663" width="23.5703125" style="264" customWidth="1"/>
    <col min="6664" max="6664" width="19.28515625" style="264" bestFit="1" customWidth="1"/>
    <col min="6665" max="6665" width="17.7109375" style="264" bestFit="1" customWidth="1"/>
    <col min="6666" max="6666" width="16" style="264" customWidth="1"/>
    <col min="6667" max="6667" width="12.42578125" style="264" customWidth="1"/>
    <col min="6668" max="6909" width="8.85546875" style="264"/>
    <col min="6910" max="6910" width="22.140625" style="264" customWidth="1"/>
    <col min="6911" max="6911" width="8.85546875" style="264"/>
    <col min="6912" max="6912" width="8.42578125" style="264" customWidth="1"/>
    <col min="6913" max="6913" width="0" style="264" hidden="1" customWidth="1"/>
    <col min="6914" max="6915" width="16.42578125" style="264" customWidth="1"/>
    <col min="6916" max="6918" width="22.5703125" style="264" customWidth="1"/>
    <col min="6919" max="6919" width="23.5703125" style="264" customWidth="1"/>
    <col min="6920" max="6920" width="19.28515625" style="264" bestFit="1" customWidth="1"/>
    <col min="6921" max="6921" width="17.7109375" style="264" bestFit="1" customWidth="1"/>
    <col min="6922" max="6922" width="16" style="264" customWidth="1"/>
    <col min="6923" max="6923" width="12.42578125" style="264" customWidth="1"/>
    <col min="6924" max="7165" width="8.85546875" style="264"/>
    <col min="7166" max="7166" width="22.140625" style="264" customWidth="1"/>
    <col min="7167" max="7167" width="8.85546875" style="264"/>
    <col min="7168" max="7168" width="8.42578125" style="264" customWidth="1"/>
    <col min="7169" max="7169" width="0" style="264" hidden="1" customWidth="1"/>
    <col min="7170" max="7171" width="16.42578125" style="264" customWidth="1"/>
    <col min="7172" max="7174" width="22.5703125" style="264" customWidth="1"/>
    <col min="7175" max="7175" width="23.5703125" style="264" customWidth="1"/>
    <col min="7176" max="7176" width="19.28515625" style="264" bestFit="1" customWidth="1"/>
    <col min="7177" max="7177" width="17.7109375" style="264" bestFit="1" customWidth="1"/>
    <col min="7178" max="7178" width="16" style="264" customWidth="1"/>
    <col min="7179" max="7179" width="12.42578125" style="264" customWidth="1"/>
    <col min="7180" max="7421" width="8.85546875" style="264"/>
    <col min="7422" max="7422" width="22.140625" style="264" customWidth="1"/>
    <col min="7423" max="7423" width="8.85546875" style="264"/>
    <col min="7424" max="7424" width="8.42578125" style="264" customWidth="1"/>
    <col min="7425" max="7425" width="0" style="264" hidden="1" customWidth="1"/>
    <col min="7426" max="7427" width="16.42578125" style="264" customWidth="1"/>
    <col min="7428" max="7430" width="22.5703125" style="264" customWidth="1"/>
    <col min="7431" max="7431" width="23.5703125" style="264" customWidth="1"/>
    <col min="7432" max="7432" width="19.28515625" style="264" bestFit="1" customWidth="1"/>
    <col min="7433" max="7433" width="17.7109375" style="264" bestFit="1" customWidth="1"/>
    <col min="7434" max="7434" width="16" style="264" customWidth="1"/>
    <col min="7435" max="7435" width="12.42578125" style="264" customWidth="1"/>
    <col min="7436" max="7677" width="8.85546875" style="264"/>
    <col min="7678" max="7678" width="22.140625" style="264" customWidth="1"/>
    <col min="7679" max="7679" width="8.85546875" style="264"/>
    <col min="7680" max="7680" width="8.42578125" style="264" customWidth="1"/>
    <col min="7681" max="7681" width="0" style="264" hidden="1" customWidth="1"/>
    <col min="7682" max="7683" width="16.42578125" style="264" customWidth="1"/>
    <col min="7684" max="7686" width="22.5703125" style="264" customWidth="1"/>
    <col min="7687" max="7687" width="23.5703125" style="264" customWidth="1"/>
    <col min="7688" max="7688" width="19.28515625" style="264" bestFit="1" customWidth="1"/>
    <col min="7689" max="7689" width="17.7109375" style="264" bestFit="1" customWidth="1"/>
    <col min="7690" max="7690" width="16" style="264" customWidth="1"/>
    <col min="7691" max="7691" width="12.42578125" style="264" customWidth="1"/>
    <col min="7692" max="7933" width="8.85546875" style="264"/>
    <col min="7934" max="7934" width="22.140625" style="264" customWidth="1"/>
    <col min="7935" max="7935" width="8.85546875" style="264"/>
    <col min="7936" max="7936" width="8.42578125" style="264" customWidth="1"/>
    <col min="7937" max="7937" width="0" style="264" hidden="1" customWidth="1"/>
    <col min="7938" max="7939" width="16.42578125" style="264" customWidth="1"/>
    <col min="7940" max="7942" width="22.5703125" style="264" customWidth="1"/>
    <col min="7943" max="7943" width="23.5703125" style="264" customWidth="1"/>
    <col min="7944" max="7944" width="19.28515625" style="264" bestFit="1" customWidth="1"/>
    <col min="7945" max="7945" width="17.7109375" style="264" bestFit="1" customWidth="1"/>
    <col min="7946" max="7946" width="16" style="264" customWidth="1"/>
    <col min="7947" max="7947" width="12.42578125" style="264" customWidth="1"/>
    <col min="7948" max="8189" width="8.85546875" style="264"/>
    <col min="8190" max="8190" width="22.140625" style="264" customWidth="1"/>
    <col min="8191" max="8191" width="8.85546875" style="264"/>
    <col min="8192" max="8192" width="8.42578125" style="264" customWidth="1"/>
    <col min="8193" max="8193" width="0" style="264" hidden="1" customWidth="1"/>
    <col min="8194" max="8195" width="16.42578125" style="264" customWidth="1"/>
    <col min="8196" max="8198" width="22.5703125" style="264" customWidth="1"/>
    <col min="8199" max="8199" width="23.5703125" style="264" customWidth="1"/>
    <col min="8200" max="8200" width="19.28515625" style="264" bestFit="1" customWidth="1"/>
    <col min="8201" max="8201" width="17.7109375" style="264" bestFit="1" customWidth="1"/>
    <col min="8202" max="8202" width="16" style="264" customWidth="1"/>
    <col min="8203" max="8203" width="12.42578125" style="264" customWidth="1"/>
    <col min="8204" max="8445" width="8.85546875" style="264"/>
    <col min="8446" max="8446" width="22.140625" style="264" customWidth="1"/>
    <col min="8447" max="8447" width="8.85546875" style="264"/>
    <col min="8448" max="8448" width="8.42578125" style="264" customWidth="1"/>
    <col min="8449" max="8449" width="0" style="264" hidden="1" customWidth="1"/>
    <col min="8450" max="8451" width="16.42578125" style="264" customWidth="1"/>
    <col min="8452" max="8454" width="22.5703125" style="264" customWidth="1"/>
    <col min="8455" max="8455" width="23.5703125" style="264" customWidth="1"/>
    <col min="8456" max="8456" width="19.28515625" style="264" bestFit="1" customWidth="1"/>
    <col min="8457" max="8457" width="17.7109375" style="264" bestFit="1" customWidth="1"/>
    <col min="8458" max="8458" width="16" style="264" customWidth="1"/>
    <col min="8459" max="8459" width="12.42578125" style="264" customWidth="1"/>
    <col min="8460" max="8701" width="8.85546875" style="264"/>
    <col min="8702" max="8702" width="22.140625" style="264" customWidth="1"/>
    <col min="8703" max="8703" width="8.85546875" style="264"/>
    <col min="8704" max="8704" width="8.42578125" style="264" customWidth="1"/>
    <col min="8705" max="8705" width="0" style="264" hidden="1" customWidth="1"/>
    <col min="8706" max="8707" width="16.42578125" style="264" customWidth="1"/>
    <col min="8708" max="8710" width="22.5703125" style="264" customWidth="1"/>
    <col min="8711" max="8711" width="23.5703125" style="264" customWidth="1"/>
    <col min="8712" max="8712" width="19.28515625" style="264" bestFit="1" customWidth="1"/>
    <col min="8713" max="8713" width="17.7109375" style="264" bestFit="1" customWidth="1"/>
    <col min="8714" max="8714" width="16" style="264" customWidth="1"/>
    <col min="8715" max="8715" width="12.42578125" style="264" customWidth="1"/>
    <col min="8716" max="8957" width="8.85546875" style="264"/>
    <col min="8958" max="8958" width="22.140625" style="264" customWidth="1"/>
    <col min="8959" max="8959" width="8.85546875" style="264"/>
    <col min="8960" max="8960" width="8.42578125" style="264" customWidth="1"/>
    <col min="8961" max="8961" width="0" style="264" hidden="1" customWidth="1"/>
    <col min="8962" max="8963" width="16.42578125" style="264" customWidth="1"/>
    <col min="8964" max="8966" width="22.5703125" style="264" customWidth="1"/>
    <col min="8967" max="8967" width="23.5703125" style="264" customWidth="1"/>
    <col min="8968" max="8968" width="19.28515625" style="264" bestFit="1" customWidth="1"/>
    <col min="8969" max="8969" width="17.7109375" style="264" bestFit="1" customWidth="1"/>
    <col min="8970" max="8970" width="16" style="264" customWidth="1"/>
    <col min="8971" max="8971" width="12.42578125" style="264" customWidth="1"/>
    <col min="8972" max="9213" width="8.85546875" style="264"/>
    <col min="9214" max="9214" width="22.140625" style="264" customWidth="1"/>
    <col min="9215" max="9215" width="8.85546875" style="264"/>
    <col min="9216" max="9216" width="8.42578125" style="264" customWidth="1"/>
    <col min="9217" max="9217" width="0" style="264" hidden="1" customWidth="1"/>
    <col min="9218" max="9219" width="16.42578125" style="264" customWidth="1"/>
    <col min="9220" max="9222" width="22.5703125" style="264" customWidth="1"/>
    <col min="9223" max="9223" width="23.5703125" style="264" customWidth="1"/>
    <col min="9224" max="9224" width="19.28515625" style="264" bestFit="1" customWidth="1"/>
    <col min="9225" max="9225" width="17.7109375" style="264" bestFit="1" customWidth="1"/>
    <col min="9226" max="9226" width="16" style="264" customWidth="1"/>
    <col min="9227" max="9227" width="12.42578125" style="264" customWidth="1"/>
    <col min="9228" max="9469" width="8.85546875" style="264"/>
    <col min="9470" max="9470" width="22.140625" style="264" customWidth="1"/>
    <col min="9471" max="9471" width="8.85546875" style="264"/>
    <col min="9472" max="9472" width="8.42578125" style="264" customWidth="1"/>
    <col min="9473" max="9473" width="0" style="264" hidden="1" customWidth="1"/>
    <col min="9474" max="9475" width="16.42578125" style="264" customWidth="1"/>
    <col min="9476" max="9478" width="22.5703125" style="264" customWidth="1"/>
    <col min="9479" max="9479" width="23.5703125" style="264" customWidth="1"/>
    <col min="9480" max="9480" width="19.28515625" style="264" bestFit="1" customWidth="1"/>
    <col min="9481" max="9481" width="17.7109375" style="264" bestFit="1" customWidth="1"/>
    <col min="9482" max="9482" width="16" style="264" customWidth="1"/>
    <col min="9483" max="9483" width="12.42578125" style="264" customWidth="1"/>
    <col min="9484" max="9725" width="8.85546875" style="264"/>
    <col min="9726" max="9726" width="22.140625" style="264" customWidth="1"/>
    <col min="9727" max="9727" width="8.85546875" style="264"/>
    <col min="9728" max="9728" width="8.42578125" style="264" customWidth="1"/>
    <col min="9729" max="9729" width="0" style="264" hidden="1" customWidth="1"/>
    <col min="9730" max="9731" width="16.42578125" style="264" customWidth="1"/>
    <col min="9732" max="9734" width="22.5703125" style="264" customWidth="1"/>
    <col min="9735" max="9735" width="23.5703125" style="264" customWidth="1"/>
    <col min="9736" max="9736" width="19.28515625" style="264" bestFit="1" customWidth="1"/>
    <col min="9737" max="9737" width="17.7109375" style="264" bestFit="1" customWidth="1"/>
    <col min="9738" max="9738" width="16" style="264" customWidth="1"/>
    <col min="9739" max="9739" width="12.42578125" style="264" customWidth="1"/>
    <col min="9740" max="9981" width="8.85546875" style="264"/>
    <col min="9982" max="9982" width="22.140625" style="264" customWidth="1"/>
    <col min="9983" max="9983" width="8.85546875" style="264"/>
    <col min="9984" max="9984" width="8.42578125" style="264" customWidth="1"/>
    <col min="9985" max="9985" width="0" style="264" hidden="1" customWidth="1"/>
    <col min="9986" max="9987" width="16.42578125" style="264" customWidth="1"/>
    <col min="9988" max="9990" width="22.5703125" style="264" customWidth="1"/>
    <col min="9991" max="9991" width="23.5703125" style="264" customWidth="1"/>
    <col min="9992" max="9992" width="19.28515625" style="264" bestFit="1" customWidth="1"/>
    <col min="9993" max="9993" width="17.7109375" style="264" bestFit="1" customWidth="1"/>
    <col min="9994" max="9994" width="16" style="264" customWidth="1"/>
    <col min="9995" max="9995" width="12.42578125" style="264" customWidth="1"/>
    <col min="9996" max="10237" width="8.85546875" style="264"/>
    <col min="10238" max="10238" width="22.140625" style="264" customWidth="1"/>
    <col min="10239" max="10239" width="8.85546875" style="264"/>
    <col min="10240" max="10240" width="8.42578125" style="264" customWidth="1"/>
    <col min="10241" max="10241" width="0" style="264" hidden="1" customWidth="1"/>
    <col min="10242" max="10243" width="16.42578125" style="264" customWidth="1"/>
    <col min="10244" max="10246" width="22.5703125" style="264" customWidth="1"/>
    <col min="10247" max="10247" width="23.5703125" style="264" customWidth="1"/>
    <col min="10248" max="10248" width="19.28515625" style="264" bestFit="1" customWidth="1"/>
    <col min="10249" max="10249" width="17.7109375" style="264" bestFit="1" customWidth="1"/>
    <col min="10250" max="10250" width="16" style="264" customWidth="1"/>
    <col min="10251" max="10251" width="12.42578125" style="264" customWidth="1"/>
    <col min="10252" max="10493" width="8.85546875" style="264"/>
    <col min="10494" max="10494" width="22.140625" style="264" customWidth="1"/>
    <col min="10495" max="10495" width="8.85546875" style="264"/>
    <col min="10496" max="10496" width="8.42578125" style="264" customWidth="1"/>
    <col min="10497" max="10497" width="0" style="264" hidden="1" customWidth="1"/>
    <col min="10498" max="10499" width="16.42578125" style="264" customWidth="1"/>
    <col min="10500" max="10502" width="22.5703125" style="264" customWidth="1"/>
    <col min="10503" max="10503" width="23.5703125" style="264" customWidth="1"/>
    <col min="10504" max="10504" width="19.28515625" style="264" bestFit="1" customWidth="1"/>
    <col min="10505" max="10505" width="17.7109375" style="264" bestFit="1" customWidth="1"/>
    <col min="10506" max="10506" width="16" style="264" customWidth="1"/>
    <col min="10507" max="10507" width="12.42578125" style="264" customWidth="1"/>
    <col min="10508" max="10749" width="8.85546875" style="264"/>
    <col min="10750" max="10750" width="22.140625" style="264" customWidth="1"/>
    <col min="10751" max="10751" width="8.85546875" style="264"/>
    <col min="10752" max="10752" width="8.42578125" style="264" customWidth="1"/>
    <col min="10753" max="10753" width="0" style="264" hidden="1" customWidth="1"/>
    <col min="10754" max="10755" width="16.42578125" style="264" customWidth="1"/>
    <col min="10756" max="10758" width="22.5703125" style="264" customWidth="1"/>
    <col min="10759" max="10759" width="23.5703125" style="264" customWidth="1"/>
    <col min="10760" max="10760" width="19.28515625" style="264" bestFit="1" customWidth="1"/>
    <col min="10761" max="10761" width="17.7109375" style="264" bestFit="1" customWidth="1"/>
    <col min="10762" max="10762" width="16" style="264" customWidth="1"/>
    <col min="10763" max="10763" width="12.42578125" style="264" customWidth="1"/>
    <col min="10764" max="11005" width="8.85546875" style="264"/>
    <col min="11006" max="11006" width="22.140625" style="264" customWidth="1"/>
    <col min="11007" max="11007" width="8.85546875" style="264"/>
    <col min="11008" max="11008" width="8.42578125" style="264" customWidth="1"/>
    <col min="11009" max="11009" width="0" style="264" hidden="1" customWidth="1"/>
    <col min="11010" max="11011" width="16.42578125" style="264" customWidth="1"/>
    <col min="11012" max="11014" width="22.5703125" style="264" customWidth="1"/>
    <col min="11015" max="11015" width="23.5703125" style="264" customWidth="1"/>
    <col min="11016" max="11016" width="19.28515625" style="264" bestFit="1" customWidth="1"/>
    <col min="11017" max="11017" width="17.7109375" style="264" bestFit="1" customWidth="1"/>
    <col min="11018" max="11018" width="16" style="264" customWidth="1"/>
    <col min="11019" max="11019" width="12.42578125" style="264" customWidth="1"/>
    <col min="11020" max="11261" width="8.85546875" style="264"/>
    <col min="11262" max="11262" width="22.140625" style="264" customWidth="1"/>
    <col min="11263" max="11263" width="8.85546875" style="264"/>
    <col min="11264" max="11264" width="8.42578125" style="264" customWidth="1"/>
    <col min="11265" max="11265" width="0" style="264" hidden="1" customWidth="1"/>
    <col min="11266" max="11267" width="16.42578125" style="264" customWidth="1"/>
    <col min="11268" max="11270" width="22.5703125" style="264" customWidth="1"/>
    <col min="11271" max="11271" width="23.5703125" style="264" customWidth="1"/>
    <col min="11272" max="11272" width="19.28515625" style="264" bestFit="1" customWidth="1"/>
    <col min="11273" max="11273" width="17.7109375" style="264" bestFit="1" customWidth="1"/>
    <col min="11274" max="11274" width="16" style="264" customWidth="1"/>
    <col min="11275" max="11275" width="12.42578125" style="264" customWidth="1"/>
    <col min="11276" max="11517" width="8.85546875" style="264"/>
    <col min="11518" max="11518" width="22.140625" style="264" customWidth="1"/>
    <col min="11519" max="11519" width="8.85546875" style="264"/>
    <col min="11520" max="11520" width="8.42578125" style="264" customWidth="1"/>
    <col min="11521" max="11521" width="0" style="264" hidden="1" customWidth="1"/>
    <col min="11522" max="11523" width="16.42578125" style="264" customWidth="1"/>
    <col min="11524" max="11526" width="22.5703125" style="264" customWidth="1"/>
    <col min="11527" max="11527" width="23.5703125" style="264" customWidth="1"/>
    <col min="11528" max="11528" width="19.28515625" style="264" bestFit="1" customWidth="1"/>
    <col min="11529" max="11529" width="17.7109375" style="264" bestFit="1" customWidth="1"/>
    <col min="11530" max="11530" width="16" style="264" customWidth="1"/>
    <col min="11531" max="11531" width="12.42578125" style="264" customWidth="1"/>
    <col min="11532" max="11773" width="8.85546875" style="264"/>
    <col min="11774" max="11774" width="22.140625" style="264" customWidth="1"/>
    <col min="11775" max="11775" width="8.85546875" style="264"/>
    <col min="11776" max="11776" width="8.42578125" style="264" customWidth="1"/>
    <col min="11777" max="11777" width="0" style="264" hidden="1" customWidth="1"/>
    <col min="11778" max="11779" width="16.42578125" style="264" customWidth="1"/>
    <col min="11780" max="11782" width="22.5703125" style="264" customWidth="1"/>
    <col min="11783" max="11783" width="23.5703125" style="264" customWidth="1"/>
    <col min="11784" max="11784" width="19.28515625" style="264" bestFit="1" customWidth="1"/>
    <col min="11785" max="11785" width="17.7109375" style="264" bestFit="1" customWidth="1"/>
    <col min="11786" max="11786" width="16" style="264" customWidth="1"/>
    <col min="11787" max="11787" width="12.42578125" style="264" customWidth="1"/>
    <col min="11788" max="12029" width="8.85546875" style="264"/>
    <col min="12030" max="12030" width="22.140625" style="264" customWidth="1"/>
    <col min="12031" max="12031" width="8.85546875" style="264"/>
    <col min="12032" max="12032" width="8.42578125" style="264" customWidth="1"/>
    <col min="12033" max="12033" width="0" style="264" hidden="1" customWidth="1"/>
    <col min="12034" max="12035" width="16.42578125" style="264" customWidth="1"/>
    <col min="12036" max="12038" width="22.5703125" style="264" customWidth="1"/>
    <col min="12039" max="12039" width="23.5703125" style="264" customWidth="1"/>
    <col min="12040" max="12040" width="19.28515625" style="264" bestFit="1" customWidth="1"/>
    <col min="12041" max="12041" width="17.7109375" style="264" bestFit="1" customWidth="1"/>
    <col min="12042" max="12042" width="16" style="264" customWidth="1"/>
    <col min="12043" max="12043" width="12.42578125" style="264" customWidth="1"/>
    <col min="12044" max="12285" width="8.85546875" style="264"/>
    <col min="12286" max="12286" width="22.140625" style="264" customWidth="1"/>
    <col min="12287" max="12287" width="8.85546875" style="264"/>
    <col min="12288" max="12288" width="8.42578125" style="264" customWidth="1"/>
    <col min="12289" max="12289" width="0" style="264" hidden="1" customWidth="1"/>
    <col min="12290" max="12291" width="16.42578125" style="264" customWidth="1"/>
    <col min="12292" max="12294" width="22.5703125" style="264" customWidth="1"/>
    <col min="12295" max="12295" width="23.5703125" style="264" customWidth="1"/>
    <col min="12296" max="12296" width="19.28515625" style="264" bestFit="1" customWidth="1"/>
    <col min="12297" max="12297" width="17.7109375" style="264" bestFit="1" customWidth="1"/>
    <col min="12298" max="12298" width="16" style="264" customWidth="1"/>
    <col min="12299" max="12299" width="12.42578125" style="264" customWidth="1"/>
    <col min="12300" max="12541" width="8.85546875" style="264"/>
    <col min="12542" max="12542" width="22.140625" style="264" customWidth="1"/>
    <col min="12543" max="12543" width="8.85546875" style="264"/>
    <col min="12544" max="12544" width="8.42578125" style="264" customWidth="1"/>
    <col min="12545" max="12545" width="0" style="264" hidden="1" customWidth="1"/>
    <col min="12546" max="12547" width="16.42578125" style="264" customWidth="1"/>
    <col min="12548" max="12550" width="22.5703125" style="264" customWidth="1"/>
    <col min="12551" max="12551" width="23.5703125" style="264" customWidth="1"/>
    <col min="12552" max="12552" width="19.28515625" style="264" bestFit="1" customWidth="1"/>
    <col min="12553" max="12553" width="17.7109375" style="264" bestFit="1" customWidth="1"/>
    <col min="12554" max="12554" width="16" style="264" customWidth="1"/>
    <col min="12555" max="12555" width="12.42578125" style="264" customWidth="1"/>
    <col min="12556" max="12797" width="8.85546875" style="264"/>
    <col min="12798" max="12798" width="22.140625" style="264" customWidth="1"/>
    <col min="12799" max="12799" width="8.85546875" style="264"/>
    <col min="12800" max="12800" width="8.42578125" style="264" customWidth="1"/>
    <col min="12801" max="12801" width="0" style="264" hidden="1" customWidth="1"/>
    <col min="12802" max="12803" width="16.42578125" style="264" customWidth="1"/>
    <col min="12804" max="12806" width="22.5703125" style="264" customWidth="1"/>
    <col min="12807" max="12807" width="23.5703125" style="264" customWidth="1"/>
    <col min="12808" max="12808" width="19.28515625" style="264" bestFit="1" customWidth="1"/>
    <col min="12809" max="12809" width="17.7109375" style="264" bestFit="1" customWidth="1"/>
    <col min="12810" max="12810" width="16" style="264" customWidth="1"/>
    <col min="12811" max="12811" width="12.42578125" style="264" customWidth="1"/>
    <col min="12812" max="13053" width="8.85546875" style="264"/>
    <col min="13054" max="13054" width="22.140625" style="264" customWidth="1"/>
    <col min="13055" max="13055" width="8.85546875" style="264"/>
    <col min="13056" max="13056" width="8.42578125" style="264" customWidth="1"/>
    <col min="13057" max="13057" width="0" style="264" hidden="1" customWidth="1"/>
    <col min="13058" max="13059" width="16.42578125" style="264" customWidth="1"/>
    <col min="13060" max="13062" width="22.5703125" style="264" customWidth="1"/>
    <col min="13063" max="13063" width="23.5703125" style="264" customWidth="1"/>
    <col min="13064" max="13064" width="19.28515625" style="264" bestFit="1" customWidth="1"/>
    <col min="13065" max="13065" width="17.7109375" style="264" bestFit="1" customWidth="1"/>
    <col min="13066" max="13066" width="16" style="264" customWidth="1"/>
    <col min="13067" max="13067" width="12.42578125" style="264" customWidth="1"/>
    <col min="13068" max="13309" width="8.85546875" style="264"/>
    <col min="13310" max="13310" width="22.140625" style="264" customWidth="1"/>
    <col min="13311" max="13311" width="8.85546875" style="264"/>
    <col min="13312" max="13312" width="8.42578125" style="264" customWidth="1"/>
    <col min="13313" max="13313" width="0" style="264" hidden="1" customWidth="1"/>
    <col min="13314" max="13315" width="16.42578125" style="264" customWidth="1"/>
    <col min="13316" max="13318" width="22.5703125" style="264" customWidth="1"/>
    <col min="13319" max="13319" width="23.5703125" style="264" customWidth="1"/>
    <col min="13320" max="13320" width="19.28515625" style="264" bestFit="1" customWidth="1"/>
    <col min="13321" max="13321" width="17.7109375" style="264" bestFit="1" customWidth="1"/>
    <col min="13322" max="13322" width="16" style="264" customWidth="1"/>
    <col min="13323" max="13323" width="12.42578125" style="264" customWidth="1"/>
    <col min="13324" max="13565" width="8.85546875" style="264"/>
    <col min="13566" max="13566" width="22.140625" style="264" customWidth="1"/>
    <col min="13567" max="13567" width="8.85546875" style="264"/>
    <col min="13568" max="13568" width="8.42578125" style="264" customWidth="1"/>
    <col min="13569" max="13569" width="0" style="264" hidden="1" customWidth="1"/>
    <col min="13570" max="13571" width="16.42578125" style="264" customWidth="1"/>
    <col min="13572" max="13574" width="22.5703125" style="264" customWidth="1"/>
    <col min="13575" max="13575" width="23.5703125" style="264" customWidth="1"/>
    <col min="13576" max="13576" width="19.28515625" style="264" bestFit="1" customWidth="1"/>
    <col min="13577" max="13577" width="17.7109375" style="264" bestFit="1" customWidth="1"/>
    <col min="13578" max="13578" width="16" style="264" customWidth="1"/>
    <col min="13579" max="13579" width="12.42578125" style="264" customWidth="1"/>
    <col min="13580" max="13821" width="8.85546875" style="264"/>
    <col min="13822" max="13822" width="22.140625" style="264" customWidth="1"/>
    <col min="13823" max="13823" width="8.85546875" style="264"/>
    <col min="13824" max="13824" width="8.42578125" style="264" customWidth="1"/>
    <col min="13825" max="13825" width="0" style="264" hidden="1" customWidth="1"/>
    <col min="13826" max="13827" width="16.42578125" style="264" customWidth="1"/>
    <col min="13828" max="13830" width="22.5703125" style="264" customWidth="1"/>
    <col min="13831" max="13831" width="23.5703125" style="264" customWidth="1"/>
    <col min="13832" max="13832" width="19.28515625" style="264" bestFit="1" customWidth="1"/>
    <col min="13833" max="13833" width="17.7109375" style="264" bestFit="1" customWidth="1"/>
    <col min="13834" max="13834" width="16" style="264" customWidth="1"/>
    <col min="13835" max="13835" width="12.42578125" style="264" customWidth="1"/>
    <col min="13836" max="14077" width="8.85546875" style="264"/>
    <col min="14078" max="14078" width="22.140625" style="264" customWidth="1"/>
    <col min="14079" max="14079" width="8.85546875" style="264"/>
    <col min="14080" max="14080" width="8.42578125" style="264" customWidth="1"/>
    <col min="14081" max="14081" width="0" style="264" hidden="1" customWidth="1"/>
    <col min="14082" max="14083" width="16.42578125" style="264" customWidth="1"/>
    <col min="14084" max="14086" width="22.5703125" style="264" customWidth="1"/>
    <col min="14087" max="14087" width="23.5703125" style="264" customWidth="1"/>
    <col min="14088" max="14088" width="19.28515625" style="264" bestFit="1" customWidth="1"/>
    <col min="14089" max="14089" width="17.7109375" style="264" bestFit="1" customWidth="1"/>
    <col min="14090" max="14090" width="16" style="264" customWidth="1"/>
    <col min="14091" max="14091" width="12.42578125" style="264" customWidth="1"/>
    <col min="14092" max="14333" width="8.85546875" style="264"/>
    <col min="14334" max="14334" width="22.140625" style="264" customWidth="1"/>
    <col min="14335" max="14335" width="8.85546875" style="264"/>
    <col min="14336" max="14336" width="8.42578125" style="264" customWidth="1"/>
    <col min="14337" max="14337" width="0" style="264" hidden="1" customWidth="1"/>
    <col min="14338" max="14339" width="16.42578125" style="264" customWidth="1"/>
    <col min="14340" max="14342" width="22.5703125" style="264" customWidth="1"/>
    <col min="14343" max="14343" width="23.5703125" style="264" customWidth="1"/>
    <col min="14344" max="14344" width="19.28515625" style="264" bestFit="1" customWidth="1"/>
    <col min="14345" max="14345" width="17.7109375" style="264" bestFit="1" customWidth="1"/>
    <col min="14346" max="14346" width="16" style="264" customWidth="1"/>
    <col min="14347" max="14347" width="12.42578125" style="264" customWidth="1"/>
    <col min="14348" max="14589" width="8.85546875" style="264"/>
    <col min="14590" max="14590" width="22.140625" style="264" customWidth="1"/>
    <col min="14591" max="14591" width="8.85546875" style="264"/>
    <col min="14592" max="14592" width="8.42578125" style="264" customWidth="1"/>
    <col min="14593" max="14593" width="0" style="264" hidden="1" customWidth="1"/>
    <col min="14594" max="14595" width="16.42578125" style="264" customWidth="1"/>
    <col min="14596" max="14598" width="22.5703125" style="264" customWidth="1"/>
    <col min="14599" max="14599" width="23.5703125" style="264" customWidth="1"/>
    <col min="14600" max="14600" width="19.28515625" style="264" bestFit="1" customWidth="1"/>
    <col min="14601" max="14601" width="17.7109375" style="264" bestFit="1" customWidth="1"/>
    <col min="14602" max="14602" width="16" style="264" customWidth="1"/>
    <col min="14603" max="14603" width="12.42578125" style="264" customWidth="1"/>
    <col min="14604" max="14845" width="8.85546875" style="264"/>
    <col min="14846" max="14846" width="22.140625" style="264" customWidth="1"/>
    <col min="14847" max="14847" width="8.85546875" style="264"/>
    <col min="14848" max="14848" width="8.42578125" style="264" customWidth="1"/>
    <col min="14849" max="14849" width="0" style="264" hidden="1" customWidth="1"/>
    <col min="14850" max="14851" width="16.42578125" style="264" customWidth="1"/>
    <col min="14852" max="14854" width="22.5703125" style="264" customWidth="1"/>
    <col min="14855" max="14855" width="23.5703125" style="264" customWidth="1"/>
    <col min="14856" max="14856" width="19.28515625" style="264" bestFit="1" customWidth="1"/>
    <col min="14857" max="14857" width="17.7109375" style="264" bestFit="1" customWidth="1"/>
    <col min="14858" max="14858" width="16" style="264" customWidth="1"/>
    <col min="14859" max="14859" width="12.42578125" style="264" customWidth="1"/>
    <col min="14860" max="15101" width="8.85546875" style="264"/>
    <col min="15102" max="15102" width="22.140625" style="264" customWidth="1"/>
    <col min="15103" max="15103" width="8.85546875" style="264"/>
    <col min="15104" max="15104" width="8.42578125" style="264" customWidth="1"/>
    <col min="15105" max="15105" width="0" style="264" hidden="1" customWidth="1"/>
    <col min="15106" max="15107" width="16.42578125" style="264" customWidth="1"/>
    <col min="15108" max="15110" width="22.5703125" style="264" customWidth="1"/>
    <col min="15111" max="15111" width="23.5703125" style="264" customWidth="1"/>
    <col min="15112" max="15112" width="19.28515625" style="264" bestFit="1" customWidth="1"/>
    <col min="15113" max="15113" width="17.7109375" style="264" bestFit="1" customWidth="1"/>
    <col min="15114" max="15114" width="16" style="264" customWidth="1"/>
    <col min="15115" max="15115" width="12.42578125" style="264" customWidth="1"/>
    <col min="15116" max="15357" width="8.85546875" style="264"/>
    <col min="15358" max="15358" width="22.140625" style="264" customWidth="1"/>
    <col min="15359" max="15359" width="8.85546875" style="264"/>
    <col min="15360" max="15360" width="8.42578125" style="264" customWidth="1"/>
    <col min="15361" max="15361" width="0" style="264" hidden="1" customWidth="1"/>
    <col min="15362" max="15363" width="16.42578125" style="264" customWidth="1"/>
    <col min="15364" max="15366" width="22.5703125" style="264" customWidth="1"/>
    <col min="15367" max="15367" width="23.5703125" style="264" customWidth="1"/>
    <col min="15368" max="15368" width="19.28515625" style="264" bestFit="1" customWidth="1"/>
    <col min="15369" max="15369" width="17.7109375" style="264" bestFit="1" customWidth="1"/>
    <col min="15370" max="15370" width="16" style="264" customWidth="1"/>
    <col min="15371" max="15371" width="12.42578125" style="264" customWidth="1"/>
    <col min="15372" max="15613" width="8.85546875" style="264"/>
    <col min="15614" max="15614" width="22.140625" style="264" customWidth="1"/>
    <col min="15615" max="15615" width="8.85546875" style="264"/>
    <col min="15616" max="15616" width="8.42578125" style="264" customWidth="1"/>
    <col min="15617" max="15617" width="0" style="264" hidden="1" customWidth="1"/>
    <col min="15618" max="15619" width="16.42578125" style="264" customWidth="1"/>
    <col min="15620" max="15622" width="22.5703125" style="264" customWidth="1"/>
    <col min="15623" max="15623" width="23.5703125" style="264" customWidth="1"/>
    <col min="15624" max="15624" width="19.28515625" style="264" bestFit="1" customWidth="1"/>
    <col min="15625" max="15625" width="17.7109375" style="264" bestFit="1" customWidth="1"/>
    <col min="15626" max="15626" width="16" style="264" customWidth="1"/>
    <col min="15627" max="15627" width="12.42578125" style="264" customWidth="1"/>
    <col min="15628" max="15869" width="8.85546875" style="264"/>
    <col min="15870" max="15870" width="22.140625" style="264" customWidth="1"/>
    <col min="15871" max="15871" width="8.85546875" style="264"/>
    <col min="15872" max="15872" width="8.42578125" style="264" customWidth="1"/>
    <col min="15873" max="15873" width="0" style="264" hidden="1" customWidth="1"/>
    <col min="15874" max="15875" width="16.42578125" style="264" customWidth="1"/>
    <col min="15876" max="15878" width="22.5703125" style="264" customWidth="1"/>
    <col min="15879" max="15879" width="23.5703125" style="264" customWidth="1"/>
    <col min="15880" max="15880" width="19.28515625" style="264" bestFit="1" customWidth="1"/>
    <col min="15881" max="15881" width="17.7109375" style="264" bestFit="1" customWidth="1"/>
    <col min="15882" max="15882" width="16" style="264" customWidth="1"/>
    <col min="15883" max="15883" width="12.42578125" style="264" customWidth="1"/>
    <col min="15884" max="16125" width="8.85546875" style="264"/>
    <col min="16126" max="16126" width="22.140625" style="264" customWidth="1"/>
    <col min="16127" max="16127" width="8.85546875" style="264"/>
    <col min="16128" max="16128" width="8.42578125" style="264" customWidth="1"/>
    <col min="16129" max="16129" width="0" style="264" hidden="1" customWidth="1"/>
    <col min="16130" max="16131" width="16.42578125" style="264" customWidth="1"/>
    <col min="16132" max="16134" width="22.5703125" style="264" customWidth="1"/>
    <col min="16135" max="16135" width="23.5703125" style="264" customWidth="1"/>
    <col min="16136" max="16136" width="19.28515625" style="264" bestFit="1" customWidth="1"/>
    <col min="16137" max="16137" width="17.7109375" style="264" bestFit="1" customWidth="1"/>
    <col min="16138" max="16138" width="16" style="264" customWidth="1"/>
    <col min="16139" max="16139" width="12.42578125" style="264" customWidth="1"/>
    <col min="16140" max="16384" width="8.85546875" style="264"/>
  </cols>
  <sheetData>
    <row r="1" spans="1:14" ht="39" customHeight="1" x14ac:dyDescent="0.2">
      <c r="A1" s="591" t="s">
        <v>588</v>
      </c>
      <c r="B1" s="591"/>
      <c r="C1" s="591"/>
      <c r="D1" s="591"/>
      <c r="E1" s="591"/>
      <c r="F1" s="591"/>
      <c r="G1" s="591"/>
      <c r="H1" s="591"/>
      <c r="I1" s="591"/>
      <c r="J1" s="591"/>
      <c r="K1" s="578" t="s">
        <v>618</v>
      </c>
      <c r="L1" s="578"/>
      <c r="M1" s="578"/>
      <c r="N1" s="578"/>
    </row>
    <row r="2" spans="1:14" ht="39" customHeight="1" x14ac:dyDescent="0.2">
      <c r="A2" s="592"/>
      <c r="B2" s="592"/>
      <c r="C2" s="592"/>
      <c r="D2" s="592"/>
      <c r="E2" s="592"/>
      <c r="F2" s="592"/>
      <c r="G2" s="592"/>
      <c r="H2" s="592"/>
      <c r="I2" s="592"/>
      <c r="J2" s="592"/>
      <c r="K2" s="578"/>
      <c r="L2" s="578"/>
      <c r="M2" s="578"/>
      <c r="N2" s="578"/>
    </row>
    <row r="3" spans="1:14" ht="39" customHeight="1" x14ac:dyDescent="0.2">
      <c r="A3" s="593" t="s">
        <v>272</v>
      </c>
      <c r="B3" s="593"/>
      <c r="C3" s="593"/>
      <c r="D3" s="593"/>
      <c r="E3" s="593"/>
      <c r="F3" s="593"/>
      <c r="G3" s="593"/>
      <c r="H3" s="593"/>
      <c r="I3" s="593"/>
      <c r="J3" s="593"/>
      <c r="K3" s="578"/>
      <c r="L3" s="578"/>
      <c r="M3" s="578"/>
      <c r="N3" s="578"/>
    </row>
    <row r="4" spans="1:14" ht="39" customHeight="1" x14ac:dyDescent="0.2">
      <c r="A4" s="594" t="s">
        <v>143</v>
      </c>
      <c r="B4" s="594"/>
      <c r="C4" s="594"/>
      <c r="D4" s="594"/>
      <c r="E4" s="271" t="s">
        <v>273</v>
      </c>
      <c r="F4" s="272" t="s">
        <v>274</v>
      </c>
      <c r="G4" s="273" t="s">
        <v>275</v>
      </c>
      <c r="H4" s="274" t="s">
        <v>616</v>
      </c>
      <c r="I4" s="271" t="s">
        <v>276</v>
      </c>
      <c r="J4" s="271" t="s">
        <v>277</v>
      </c>
      <c r="K4" s="578"/>
      <c r="L4" s="578"/>
      <c r="M4" s="578"/>
      <c r="N4" s="578"/>
    </row>
    <row r="5" spans="1:14" ht="39" customHeight="1" x14ac:dyDescent="0.2">
      <c r="A5" s="590" t="s">
        <v>278</v>
      </c>
      <c r="B5" s="590"/>
      <c r="C5" s="590"/>
      <c r="D5" s="590"/>
      <c r="E5" s="282">
        <v>4</v>
      </c>
      <c r="F5" s="283">
        <v>6</v>
      </c>
      <c r="G5" s="284">
        <f>(12/F5)*E5</f>
        <v>8</v>
      </c>
      <c r="H5" s="268">
        <v>0</v>
      </c>
      <c r="I5" s="286">
        <f t="shared" ref="I5:I11" si="0">(H5*G5/12)</f>
        <v>0</v>
      </c>
      <c r="J5" s="287">
        <f t="shared" ref="J5:J11" si="1">I5*12</f>
        <v>0</v>
      </c>
      <c r="K5" s="578"/>
      <c r="L5" s="578"/>
      <c r="M5" s="578"/>
      <c r="N5" s="578"/>
    </row>
    <row r="6" spans="1:14" ht="39" customHeight="1" x14ac:dyDescent="0.2">
      <c r="A6" s="590" t="s">
        <v>279</v>
      </c>
      <c r="B6" s="590"/>
      <c r="C6" s="590"/>
      <c r="D6" s="590"/>
      <c r="E6" s="282">
        <v>4</v>
      </c>
      <c r="F6" s="283">
        <v>6</v>
      </c>
      <c r="G6" s="284">
        <f t="shared" ref="G6:G11" si="2">(12/F6)*E6</f>
        <v>8</v>
      </c>
      <c r="H6" s="268">
        <v>0</v>
      </c>
      <c r="I6" s="286">
        <f t="shared" si="0"/>
        <v>0</v>
      </c>
      <c r="J6" s="287">
        <f t="shared" si="1"/>
        <v>0</v>
      </c>
      <c r="K6" s="364"/>
      <c r="L6" s="365"/>
      <c r="M6" s="365"/>
      <c r="N6" s="365"/>
    </row>
    <row r="7" spans="1:14" ht="39" customHeight="1" x14ac:dyDescent="0.2">
      <c r="A7" s="590" t="s">
        <v>280</v>
      </c>
      <c r="B7" s="590"/>
      <c r="C7" s="590"/>
      <c r="D7" s="590"/>
      <c r="E7" s="282">
        <v>1</v>
      </c>
      <c r="F7" s="283">
        <v>6</v>
      </c>
      <c r="G7" s="284">
        <f t="shared" si="2"/>
        <v>2</v>
      </c>
      <c r="H7" s="268">
        <v>0</v>
      </c>
      <c r="I7" s="286">
        <f t="shared" si="0"/>
        <v>0</v>
      </c>
      <c r="J7" s="287">
        <f t="shared" si="1"/>
        <v>0</v>
      </c>
      <c r="K7" s="364"/>
      <c r="L7" s="365"/>
      <c r="M7" s="365"/>
      <c r="N7" s="365"/>
    </row>
    <row r="8" spans="1:14" ht="39" customHeight="1" x14ac:dyDescent="0.2">
      <c r="A8" s="590" t="s">
        <v>281</v>
      </c>
      <c r="B8" s="590"/>
      <c r="C8" s="590"/>
      <c r="D8" s="590"/>
      <c r="E8" s="282">
        <v>1</v>
      </c>
      <c r="F8" s="283">
        <v>12</v>
      </c>
      <c r="G8" s="284">
        <f t="shared" si="2"/>
        <v>1</v>
      </c>
      <c r="H8" s="268">
        <v>0</v>
      </c>
      <c r="I8" s="286">
        <f t="shared" si="0"/>
        <v>0</v>
      </c>
      <c r="J8" s="287">
        <f t="shared" si="1"/>
        <v>0</v>
      </c>
      <c r="K8" s="364"/>
      <c r="L8" s="365"/>
      <c r="M8" s="365"/>
      <c r="N8" s="365"/>
    </row>
    <row r="9" spans="1:14" ht="39" customHeight="1" x14ac:dyDescent="0.2">
      <c r="A9" s="590" t="s">
        <v>282</v>
      </c>
      <c r="B9" s="590"/>
      <c r="C9" s="590"/>
      <c r="D9" s="590"/>
      <c r="E9" s="282">
        <v>6</v>
      </c>
      <c r="F9" s="283">
        <v>3</v>
      </c>
      <c r="G9" s="284">
        <f t="shared" si="2"/>
        <v>24</v>
      </c>
      <c r="H9" s="268">
        <v>0</v>
      </c>
      <c r="I9" s="286">
        <f t="shared" si="0"/>
        <v>0</v>
      </c>
      <c r="J9" s="287">
        <f t="shared" si="1"/>
        <v>0</v>
      </c>
      <c r="K9" s="364"/>
      <c r="L9" s="365"/>
      <c r="M9" s="365"/>
      <c r="N9" s="365"/>
    </row>
    <row r="10" spans="1:14" ht="39" customHeight="1" x14ac:dyDescent="0.2">
      <c r="A10" s="590" t="s">
        <v>283</v>
      </c>
      <c r="B10" s="590"/>
      <c r="C10" s="590"/>
      <c r="D10" s="590"/>
      <c r="E10" s="282">
        <v>1</v>
      </c>
      <c r="F10" s="283">
        <v>6</v>
      </c>
      <c r="G10" s="284">
        <f t="shared" si="2"/>
        <v>2</v>
      </c>
      <c r="H10" s="268">
        <v>0</v>
      </c>
      <c r="I10" s="286">
        <f t="shared" si="0"/>
        <v>0</v>
      </c>
      <c r="J10" s="287">
        <f t="shared" si="1"/>
        <v>0</v>
      </c>
      <c r="K10" s="364"/>
      <c r="L10" s="365"/>
      <c r="M10" s="365"/>
      <c r="N10" s="365"/>
    </row>
    <row r="11" spans="1:14" ht="39" customHeight="1" x14ac:dyDescent="0.2">
      <c r="A11" s="590" t="s">
        <v>284</v>
      </c>
      <c r="B11" s="590"/>
      <c r="C11" s="590"/>
      <c r="D11" s="590"/>
      <c r="E11" s="285">
        <v>2</v>
      </c>
      <c r="F11" s="283">
        <v>6</v>
      </c>
      <c r="G11" s="284">
        <f t="shared" si="2"/>
        <v>4</v>
      </c>
      <c r="H11" s="268">
        <v>0</v>
      </c>
      <c r="I11" s="286">
        <f t="shared" si="0"/>
        <v>0</v>
      </c>
      <c r="J11" s="287">
        <f t="shared" si="1"/>
        <v>0</v>
      </c>
      <c r="K11" s="364"/>
      <c r="L11" s="365"/>
      <c r="M11" s="365"/>
      <c r="N11" s="365"/>
    </row>
    <row r="12" spans="1:14" ht="39" customHeight="1" thickBot="1" x14ac:dyDescent="0.25">
      <c r="A12" s="599" t="s">
        <v>285</v>
      </c>
      <c r="B12" s="600"/>
      <c r="C12" s="600"/>
      <c r="D12" s="600"/>
      <c r="E12" s="600"/>
      <c r="F12" s="600"/>
      <c r="G12" s="600"/>
      <c r="H12" s="600"/>
      <c r="I12" s="589"/>
      <c r="J12" s="278">
        <f>SUM(J5:J11)</f>
        <v>0</v>
      </c>
      <c r="K12" s="364"/>
      <c r="L12" s="365"/>
      <c r="M12" s="365"/>
      <c r="N12" s="365"/>
    </row>
    <row r="13" spans="1:14" ht="39" customHeight="1" thickTop="1" thickBot="1" x14ac:dyDescent="0.25">
      <c r="A13" s="586" t="s">
        <v>638</v>
      </c>
      <c r="B13" s="587"/>
      <c r="C13" s="587"/>
      <c r="D13" s="587"/>
      <c r="E13" s="587"/>
      <c r="F13" s="587"/>
      <c r="G13" s="587"/>
      <c r="H13" s="587"/>
      <c r="I13" s="281">
        <f>SUM(I5:I11)</f>
        <v>0</v>
      </c>
      <c r="J13" s="275"/>
      <c r="K13" s="364"/>
      <c r="L13" s="365"/>
      <c r="M13" s="365"/>
      <c r="N13" s="365"/>
    </row>
    <row r="14" spans="1:14" ht="39" customHeight="1" thickTop="1" x14ac:dyDescent="0.2">
      <c r="A14" s="602"/>
      <c r="B14" s="602"/>
      <c r="C14" s="602"/>
      <c r="D14" s="602"/>
      <c r="E14" s="602"/>
      <c r="F14" s="602"/>
      <c r="G14" s="602"/>
      <c r="H14" s="602"/>
      <c r="I14" s="602"/>
      <c r="J14" s="602"/>
      <c r="K14" s="578" t="s">
        <v>618</v>
      </c>
      <c r="L14" s="578"/>
      <c r="M14" s="578"/>
      <c r="N14" s="578"/>
    </row>
    <row r="15" spans="1:14" ht="39" customHeight="1" x14ac:dyDescent="0.2">
      <c r="A15" s="601" t="s">
        <v>330</v>
      </c>
      <c r="B15" s="601"/>
      <c r="C15" s="601"/>
      <c r="D15" s="601"/>
      <c r="E15" s="601"/>
      <c r="F15" s="601"/>
      <c r="G15" s="601"/>
      <c r="H15" s="601"/>
      <c r="I15" s="601"/>
      <c r="J15" s="601"/>
      <c r="K15" s="578"/>
      <c r="L15" s="578"/>
      <c r="M15" s="578"/>
      <c r="N15" s="578"/>
    </row>
    <row r="16" spans="1:14" ht="39" customHeight="1" x14ac:dyDescent="0.2">
      <c r="A16" s="594" t="s">
        <v>286</v>
      </c>
      <c r="B16" s="594"/>
      <c r="C16" s="594"/>
      <c r="D16" s="276" t="s">
        <v>287</v>
      </c>
      <c r="E16" s="276" t="s">
        <v>288</v>
      </c>
      <c r="F16" s="272" t="s">
        <v>289</v>
      </c>
      <c r="G16" s="277" t="s">
        <v>290</v>
      </c>
      <c r="H16" s="280" t="s">
        <v>616</v>
      </c>
      <c r="I16" s="276" t="s">
        <v>291</v>
      </c>
      <c r="J16" s="276" t="s">
        <v>292</v>
      </c>
      <c r="K16" s="578"/>
      <c r="L16" s="578"/>
      <c r="M16" s="578"/>
      <c r="N16" s="578"/>
    </row>
    <row r="17" spans="1:14" ht="39" customHeight="1" x14ac:dyDescent="0.2">
      <c r="A17" s="598" t="s">
        <v>293</v>
      </c>
      <c r="B17" s="598"/>
      <c r="C17" s="598"/>
      <c r="D17" s="288">
        <v>290</v>
      </c>
      <c r="E17" s="289" t="s">
        <v>294</v>
      </c>
      <c r="F17" s="283">
        <v>120</v>
      </c>
      <c r="G17" s="290">
        <f>12/F17</f>
        <v>0.1</v>
      </c>
      <c r="H17" s="268">
        <v>0</v>
      </c>
      <c r="I17" s="291">
        <f t="shared" ref="I17:I49" si="3">H17*G17/12</f>
        <v>0</v>
      </c>
      <c r="J17" s="333">
        <f t="shared" ref="J17:J48" si="4">I17*12</f>
        <v>0</v>
      </c>
      <c r="K17" s="578"/>
      <c r="L17" s="578"/>
      <c r="M17" s="578"/>
      <c r="N17" s="578"/>
    </row>
    <row r="18" spans="1:14" ht="39" customHeight="1" x14ac:dyDescent="0.2">
      <c r="A18" s="598" t="s">
        <v>295</v>
      </c>
      <c r="B18" s="598"/>
      <c r="C18" s="598"/>
      <c r="D18" s="288">
        <v>210</v>
      </c>
      <c r="E18" s="289" t="s">
        <v>294</v>
      </c>
      <c r="F18" s="283">
        <v>120</v>
      </c>
      <c r="G18" s="290">
        <f t="shared" ref="G18:G49" si="5">12/F18</f>
        <v>0.1</v>
      </c>
      <c r="H18" s="268">
        <v>0</v>
      </c>
      <c r="I18" s="291">
        <f t="shared" si="3"/>
        <v>0</v>
      </c>
      <c r="J18" s="333">
        <f t="shared" si="4"/>
        <v>0</v>
      </c>
      <c r="K18" s="578"/>
      <c r="L18" s="578"/>
      <c r="M18" s="578"/>
      <c r="N18" s="578"/>
    </row>
    <row r="19" spans="1:14" ht="39" customHeight="1" x14ac:dyDescent="0.2">
      <c r="A19" s="598" t="s">
        <v>296</v>
      </c>
      <c r="B19" s="598"/>
      <c r="C19" s="598"/>
      <c r="D19" s="288">
        <v>45</v>
      </c>
      <c r="E19" s="289" t="s">
        <v>294</v>
      </c>
      <c r="F19" s="283">
        <v>60</v>
      </c>
      <c r="G19" s="290">
        <f t="shared" si="5"/>
        <v>0.2</v>
      </c>
      <c r="H19" s="268">
        <v>0</v>
      </c>
      <c r="I19" s="291">
        <f t="shared" si="3"/>
        <v>0</v>
      </c>
      <c r="J19" s="333">
        <f t="shared" si="4"/>
        <v>0</v>
      </c>
      <c r="K19" s="365"/>
      <c r="L19" s="365"/>
      <c r="M19" s="365"/>
      <c r="N19" s="365"/>
    </row>
    <row r="20" spans="1:14" ht="39" customHeight="1" x14ac:dyDescent="0.2">
      <c r="A20" s="598" t="s">
        <v>297</v>
      </c>
      <c r="B20" s="598"/>
      <c r="C20" s="598"/>
      <c r="D20" s="288">
        <v>52</v>
      </c>
      <c r="E20" s="289" t="s">
        <v>298</v>
      </c>
      <c r="F20" s="283">
        <v>12</v>
      </c>
      <c r="G20" s="290">
        <f t="shared" si="5"/>
        <v>1</v>
      </c>
      <c r="H20" s="268">
        <v>0</v>
      </c>
      <c r="I20" s="291">
        <f t="shared" si="3"/>
        <v>0</v>
      </c>
      <c r="J20" s="333">
        <f t="shared" si="4"/>
        <v>0</v>
      </c>
      <c r="K20" s="365"/>
      <c r="L20" s="365"/>
      <c r="M20" s="365"/>
      <c r="N20" s="365"/>
    </row>
    <row r="21" spans="1:14" ht="39" customHeight="1" x14ac:dyDescent="0.2">
      <c r="A21" s="598" t="s">
        <v>299</v>
      </c>
      <c r="B21" s="598"/>
      <c r="C21" s="598"/>
      <c r="D21" s="288">
        <v>60</v>
      </c>
      <c r="E21" s="289" t="s">
        <v>298</v>
      </c>
      <c r="F21" s="283">
        <v>12</v>
      </c>
      <c r="G21" s="290">
        <f t="shared" si="5"/>
        <v>1</v>
      </c>
      <c r="H21" s="268">
        <v>0</v>
      </c>
      <c r="I21" s="291">
        <f t="shared" si="3"/>
        <v>0</v>
      </c>
      <c r="J21" s="333">
        <f t="shared" si="4"/>
        <v>0</v>
      </c>
      <c r="K21" s="365"/>
      <c r="L21" s="365"/>
      <c r="M21" s="365"/>
      <c r="N21" s="365"/>
    </row>
    <row r="22" spans="1:14" ht="39" customHeight="1" x14ac:dyDescent="0.2">
      <c r="A22" s="598" t="s">
        <v>300</v>
      </c>
      <c r="B22" s="598"/>
      <c r="C22" s="598"/>
      <c r="D22" s="288">
        <v>110</v>
      </c>
      <c r="E22" s="289" t="s">
        <v>298</v>
      </c>
      <c r="F22" s="283">
        <v>30</v>
      </c>
      <c r="G22" s="290">
        <f t="shared" si="5"/>
        <v>0.4</v>
      </c>
      <c r="H22" s="268">
        <v>0</v>
      </c>
      <c r="I22" s="291">
        <f t="shared" si="3"/>
        <v>0</v>
      </c>
      <c r="J22" s="333">
        <f t="shared" si="4"/>
        <v>0</v>
      </c>
      <c r="K22" s="365"/>
      <c r="L22" s="365"/>
      <c r="M22" s="365"/>
      <c r="N22" s="365"/>
    </row>
    <row r="23" spans="1:14" ht="39" customHeight="1" x14ac:dyDescent="0.2">
      <c r="A23" s="598" t="s">
        <v>301</v>
      </c>
      <c r="B23" s="598"/>
      <c r="C23" s="598"/>
      <c r="D23" s="288">
        <v>98</v>
      </c>
      <c r="E23" s="289" t="s">
        <v>294</v>
      </c>
      <c r="F23" s="283">
        <v>120</v>
      </c>
      <c r="G23" s="290">
        <f t="shared" si="5"/>
        <v>0.1</v>
      </c>
      <c r="H23" s="268">
        <v>0</v>
      </c>
      <c r="I23" s="291">
        <f t="shared" si="3"/>
        <v>0</v>
      </c>
      <c r="J23" s="333">
        <f t="shared" si="4"/>
        <v>0</v>
      </c>
      <c r="K23" s="365"/>
      <c r="L23" s="365"/>
      <c r="M23" s="365"/>
      <c r="N23" s="365"/>
    </row>
    <row r="24" spans="1:14" ht="39" customHeight="1" x14ac:dyDescent="0.2">
      <c r="A24" s="598" t="s">
        <v>302</v>
      </c>
      <c r="B24" s="598"/>
      <c r="C24" s="598"/>
      <c r="D24" s="288">
        <v>260</v>
      </c>
      <c r="E24" s="289" t="s">
        <v>294</v>
      </c>
      <c r="F24" s="283">
        <v>120</v>
      </c>
      <c r="G24" s="290">
        <f t="shared" si="5"/>
        <v>0.1</v>
      </c>
      <c r="H24" s="268">
        <v>0</v>
      </c>
      <c r="I24" s="291">
        <f t="shared" si="3"/>
        <v>0</v>
      </c>
      <c r="J24" s="333">
        <f t="shared" si="4"/>
        <v>0</v>
      </c>
      <c r="K24" s="365"/>
      <c r="L24" s="365"/>
      <c r="M24" s="365"/>
      <c r="N24" s="365"/>
    </row>
    <row r="25" spans="1:14" ht="39" customHeight="1" x14ac:dyDescent="0.2">
      <c r="A25" s="598" t="s">
        <v>303</v>
      </c>
      <c r="B25" s="598"/>
      <c r="C25" s="598"/>
      <c r="D25" s="288">
        <v>970</v>
      </c>
      <c r="E25" s="289" t="s">
        <v>294</v>
      </c>
      <c r="F25" s="283">
        <v>120</v>
      </c>
      <c r="G25" s="290">
        <f t="shared" si="5"/>
        <v>0.1</v>
      </c>
      <c r="H25" s="268">
        <v>0</v>
      </c>
      <c r="I25" s="291">
        <f t="shared" si="3"/>
        <v>0</v>
      </c>
      <c r="J25" s="333">
        <f t="shared" si="4"/>
        <v>0</v>
      </c>
      <c r="K25" s="365"/>
      <c r="L25" s="365"/>
      <c r="M25" s="365"/>
      <c r="N25" s="365"/>
    </row>
    <row r="26" spans="1:14" ht="39" customHeight="1" x14ac:dyDescent="0.2">
      <c r="A26" s="598" t="s">
        <v>304</v>
      </c>
      <c r="B26" s="598"/>
      <c r="C26" s="598"/>
      <c r="D26" s="288">
        <v>110</v>
      </c>
      <c r="E26" s="289" t="s">
        <v>298</v>
      </c>
      <c r="F26" s="283">
        <v>60</v>
      </c>
      <c r="G26" s="290">
        <f t="shared" si="5"/>
        <v>0.2</v>
      </c>
      <c r="H26" s="268">
        <v>0</v>
      </c>
      <c r="I26" s="291">
        <f t="shared" si="3"/>
        <v>0</v>
      </c>
      <c r="J26" s="333">
        <f t="shared" si="4"/>
        <v>0</v>
      </c>
      <c r="K26" s="365"/>
      <c r="L26" s="365"/>
      <c r="M26" s="365"/>
      <c r="N26" s="365"/>
    </row>
    <row r="27" spans="1:14" ht="39" customHeight="1" x14ac:dyDescent="0.2">
      <c r="A27" s="598" t="s">
        <v>305</v>
      </c>
      <c r="B27" s="598"/>
      <c r="C27" s="598"/>
      <c r="D27" s="288">
        <v>230</v>
      </c>
      <c r="E27" s="289" t="s">
        <v>298</v>
      </c>
      <c r="F27" s="283">
        <v>30</v>
      </c>
      <c r="G27" s="290">
        <f t="shared" si="5"/>
        <v>0.4</v>
      </c>
      <c r="H27" s="268">
        <v>0</v>
      </c>
      <c r="I27" s="291">
        <f t="shared" si="3"/>
        <v>0</v>
      </c>
      <c r="J27" s="333">
        <f t="shared" si="4"/>
        <v>0</v>
      </c>
      <c r="K27" s="365"/>
      <c r="L27" s="365"/>
      <c r="M27" s="365"/>
      <c r="N27" s="365"/>
    </row>
    <row r="28" spans="1:14" ht="39" customHeight="1" x14ac:dyDescent="0.2">
      <c r="A28" s="598" t="s">
        <v>306</v>
      </c>
      <c r="B28" s="598"/>
      <c r="C28" s="598"/>
      <c r="D28" s="288">
        <v>600</v>
      </c>
      <c r="E28" s="289" t="s">
        <v>298</v>
      </c>
      <c r="F28" s="283">
        <v>120</v>
      </c>
      <c r="G28" s="290">
        <f t="shared" si="5"/>
        <v>0.1</v>
      </c>
      <c r="H28" s="268">
        <v>0</v>
      </c>
      <c r="I28" s="291">
        <f t="shared" si="3"/>
        <v>0</v>
      </c>
      <c r="J28" s="333">
        <f t="shared" si="4"/>
        <v>0</v>
      </c>
      <c r="K28" s="365"/>
      <c r="L28" s="365"/>
      <c r="M28" s="365"/>
      <c r="N28" s="365"/>
    </row>
    <row r="29" spans="1:14" ht="39" customHeight="1" x14ac:dyDescent="0.2">
      <c r="A29" s="598" t="s">
        <v>307</v>
      </c>
      <c r="B29" s="598"/>
      <c r="C29" s="598"/>
      <c r="D29" s="288">
        <v>480</v>
      </c>
      <c r="E29" s="289" t="s">
        <v>298</v>
      </c>
      <c r="F29" s="283">
        <v>60</v>
      </c>
      <c r="G29" s="290">
        <f t="shared" si="5"/>
        <v>0.2</v>
      </c>
      <c r="H29" s="268">
        <v>0</v>
      </c>
      <c r="I29" s="291">
        <f t="shared" si="3"/>
        <v>0</v>
      </c>
      <c r="J29" s="333">
        <f t="shared" si="4"/>
        <v>0</v>
      </c>
      <c r="K29" s="365"/>
      <c r="L29" s="365"/>
      <c r="M29" s="365"/>
      <c r="N29" s="365"/>
    </row>
    <row r="30" spans="1:14" ht="39" customHeight="1" x14ac:dyDescent="0.2">
      <c r="A30" s="598" t="s">
        <v>308</v>
      </c>
      <c r="B30" s="598"/>
      <c r="C30" s="598"/>
      <c r="D30" s="288">
        <v>710</v>
      </c>
      <c r="E30" s="289" t="s">
        <v>298</v>
      </c>
      <c r="F30" s="283">
        <v>60</v>
      </c>
      <c r="G30" s="290">
        <f t="shared" si="5"/>
        <v>0.2</v>
      </c>
      <c r="H30" s="268">
        <v>0</v>
      </c>
      <c r="I30" s="291">
        <f t="shared" si="3"/>
        <v>0</v>
      </c>
      <c r="J30" s="333">
        <f t="shared" si="4"/>
        <v>0</v>
      </c>
      <c r="K30" s="365"/>
      <c r="L30" s="365"/>
      <c r="M30" s="365"/>
      <c r="N30" s="365"/>
    </row>
    <row r="31" spans="1:14" ht="39" customHeight="1" x14ac:dyDescent="0.2">
      <c r="A31" s="598" t="s">
        <v>309</v>
      </c>
      <c r="B31" s="598"/>
      <c r="C31" s="598"/>
      <c r="D31" s="288">
        <v>26</v>
      </c>
      <c r="E31" s="289" t="s">
        <v>298</v>
      </c>
      <c r="F31" s="283">
        <v>12</v>
      </c>
      <c r="G31" s="290">
        <f t="shared" si="5"/>
        <v>1</v>
      </c>
      <c r="H31" s="268">
        <v>0</v>
      </c>
      <c r="I31" s="291">
        <f t="shared" si="3"/>
        <v>0</v>
      </c>
      <c r="J31" s="333">
        <f t="shared" si="4"/>
        <v>0</v>
      </c>
      <c r="K31" s="365"/>
      <c r="L31" s="365"/>
      <c r="M31" s="365"/>
      <c r="N31" s="365"/>
    </row>
    <row r="32" spans="1:14" ht="39" customHeight="1" x14ac:dyDescent="0.2">
      <c r="A32" s="598" t="s">
        <v>310</v>
      </c>
      <c r="B32" s="598"/>
      <c r="C32" s="598"/>
      <c r="D32" s="288">
        <v>180</v>
      </c>
      <c r="E32" s="289" t="s">
        <v>298</v>
      </c>
      <c r="F32" s="283">
        <v>6</v>
      </c>
      <c r="G32" s="290">
        <f t="shared" si="5"/>
        <v>2</v>
      </c>
      <c r="H32" s="268">
        <v>0</v>
      </c>
      <c r="I32" s="291">
        <f t="shared" si="3"/>
        <v>0</v>
      </c>
      <c r="J32" s="333">
        <f t="shared" si="4"/>
        <v>0</v>
      </c>
      <c r="K32" s="365"/>
      <c r="L32" s="365"/>
      <c r="M32" s="365"/>
      <c r="N32" s="365"/>
    </row>
    <row r="33" spans="1:14" ht="39" customHeight="1" x14ac:dyDescent="0.2">
      <c r="A33" s="598" t="s">
        <v>311</v>
      </c>
      <c r="B33" s="598"/>
      <c r="C33" s="598"/>
      <c r="D33" s="288">
        <v>610</v>
      </c>
      <c r="E33" s="289" t="s">
        <v>312</v>
      </c>
      <c r="F33" s="283">
        <v>60</v>
      </c>
      <c r="G33" s="290">
        <f t="shared" si="5"/>
        <v>0.2</v>
      </c>
      <c r="H33" s="268">
        <v>0</v>
      </c>
      <c r="I33" s="291">
        <f t="shared" si="3"/>
        <v>0</v>
      </c>
      <c r="J33" s="333">
        <f t="shared" si="4"/>
        <v>0</v>
      </c>
      <c r="K33" s="365"/>
      <c r="L33" s="365"/>
      <c r="M33" s="365"/>
      <c r="N33" s="365"/>
    </row>
    <row r="34" spans="1:14" ht="39" customHeight="1" x14ac:dyDescent="0.2">
      <c r="A34" s="598" t="s">
        <v>313</v>
      </c>
      <c r="B34" s="598"/>
      <c r="C34" s="598"/>
      <c r="D34" s="288"/>
      <c r="E34" s="289" t="s">
        <v>314</v>
      </c>
      <c r="F34" s="283">
        <v>30</v>
      </c>
      <c r="G34" s="290">
        <f t="shared" si="5"/>
        <v>0.4</v>
      </c>
      <c r="H34" s="268">
        <v>0</v>
      </c>
      <c r="I34" s="291">
        <f t="shared" si="3"/>
        <v>0</v>
      </c>
      <c r="J34" s="333">
        <f t="shared" si="4"/>
        <v>0</v>
      </c>
      <c r="K34" s="365"/>
      <c r="L34" s="365"/>
      <c r="M34" s="365"/>
      <c r="N34" s="365"/>
    </row>
    <row r="35" spans="1:14" ht="39" customHeight="1" x14ac:dyDescent="0.2">
      <c r="A35" s="598" t="s">
        <v>315</v>
      </c>
      <c r="B35" s="598"/>
      <c r="C35" s="598"/>
      <c r="D35" s="288">
        <v>330</v>
      </c>
      <c r="E35" s="289" t="s">
        <v>312</v>
      </c>
      <c r="F35" s="283">
        <v>60</v>
      </c>
      <c r="G35" s="290">
        <f t="shared" si="5"/>
        <v>0.2</v>
      </c>
      <c r="H35" s="268">
        <v>0</v>
      </c>
      <c r="I35" s="291">
        <f t="shared" si="3"/>
        <v>0</v>
      </c>
      <c r="J35" s="333">
        <f t="shared" si="4"/>
        <v>0</v>
      </c>
      <c r="K35" s="365"/>
      <c r="L35" s="365"/>
      <c r="M35" s="365"/>
      <c r="N35" s="365"/>
    </row>
    <row r="36" spans="1:14" ht="39" customHeight="1" x14ac:dyDescent="0.2">
      <c r="A36" s="598" t="s">
        <v>316</v>
      </c>
      <c r="B36" s="598"/>
      <c r="C36" s="598"/>
      <c r="D36" s="288">
        <v>210</v>
      </c>
      <c r="E36" s="289" t="s">
        <v>312</v>
      </c>
      <c r="F36" s="283">
        <v>60</v>
      </c>
      <c r="G36" s="290">
        <f t="shared" si="5"/>
        <v>0.2</v>
      </c>
      <c r="H36" s="268">
        <v>0</v>
      </c>
      <c r="I36" s="291">
        <f t="shared" si="3"/>
        <v>0</v>
      </c>
      <c r="J36" s="333">
        <f t="shared" si="4"/>
        <v>0</v>
      </c>
      <c r="K36" s="365"/>
      <c r="L36" s="365"/>
      <c r="M36" s="365"/>
      <c r="N36" s="365"/>
    </row>
    <row r="37" spans="1:14" ht="39" customHeight="1" x14ac:dyDescent="0.2">
      <c r="A37" s="598" t="s">
        <v>317</v>
      </c>
      <c r="B37" s="598"/>
      <c r="C37" s="598"/>
      <c r="D37" s="288"/>
      <c r="E37" s="289" t="s">
        <v>314</v>
      </c>
      <c r="F37" s="283">
        <v>12</v>
      </c>
      <c r="G37" s="290">
        <f t="shared" si="5"/>
        <v>1</v>
      </c>
      <c r="H37" s="268">
        <v>0</v>
      </c>
      <c r="I37" s="291">
        <f t="shared" si="3"/>
        <v>0</v>
      </c>
      <c r="J37" s="333">
        <f t="shared" si="4"/>
        <v>0</v>
      </c>
      <c r="K37" s="365"/>
      <c r="L37" s="365"/>
      <c r="M37" s="365"/>
      <c r="N37" s="365"/>
    </row>
    <row r="38" spans="1:14" ht="39" customHeight="1" x14ac:dyDescent="0.2">
      <c r="A38" s="598" t="s">
        <v>318</v>
      </c>
      <c r="B38" s="598"/>
      <c r="C38" s="598"/>
      <c r="D38" s="288">
        <v>950</v>
      </c>
      <c r="E38" s="289" t="s">
        <v>312</v>
      </c>
      <c r="F38" s="283">
        <v>60</v>
      </c>
      <c r="G38" s="290">
        <f t="shared" si="5"/>
        <v>0.2</v>
      </c>
      <c r="H38" s="268">
        <v>0</v>
      </c>
      <c r="I38" s="291">
        <f t="shared" si="3"/>
        <v>0</v>
      </c>
      <c r="J38" s="333">
        <f t="shared" si="4"/>
        <v>0</v>
      </c>
      <c r="K38" s="365"/>
      <c r="L38" s="365"/>
      <c r="M38" s="365"/>
      <c r="N38" s="365"/>
    </row>
    <row r="39" spans="1:14" ht="39" customHeight="1" x14ac:dyDescent="0.2">
      <c r="A39" s="598" t="s">
        <v>319</v>
      </c>
      <c r="B39" s="598"/>
      <c r="C39" s="598"/>
      <c r="D39" s="288">
        <v>1420</v>
      </c>
      <c r="E39" s="289" t="s">
        <v>312</v>
      </c>
      <c r="F39" s="283">
        <v>60</v>
      </c>
      <c r="G39" s="290">
        <f t="shared" si="5"/>
        <v>0.2</v>
      </c>
      <c r="H39" s="268">
        <v>0</v>
      </c>
      <c r="I39" s="291">
        <f t="shared" si="3"/>
        <v>0</v>
      </c>
      <c r="J39" s="333">
        <f t="shared" si="4"/>
        <v>0</v>
      </c>
      <c r="K39" s="365"/>
      <c r="L39" s="365"/>
      <c r="M39" s="365"/>
      <c r="N39" s="365"/>
    </row>
    <row r="40" spans="1:14" ht="39" customHeight="1" x14ac:dyDescent="0.2">
      <c r="A40" s="598" t="s">
        <v>320</v>
      </c>
      <c r="B40" s="598"/>
      <c r="C40" s="598"/>
      <c r="D40" s="288">
        <v>220</v>
      </c>
      <c r="E40" s="289" t="s">
        <v>298</v>
      </c>
      <c r="F40" s="283">
        <v>120</v>
      </c>
      <c r="G40" s="290">
        <f t="shared" si="5"/>
        <v>0.1</v>
      </c>
      <c r="H40" s="268">
        <v>0</v>
      </c>
      <c r="I40" s="291">
        <f t="shared" si="3"/>
        <v>0</v>
      </c>
      <c r="J40" s="333">
        <f t="shared" si="4"/>
        <v>0</v>
      </c>
      <c r="K40" s="365"/>
      <c r="L40" s="365"/>
      <c r="M40" s="365"/>
      <c r="N40" s="365"/>
    </row>
    <row r="41" spans="1:14" ht="39" customHeight="1" x14ac:dyDescent="0.2">
      <c r="A41" s="598" t="s">
        <v>321</v>
      </c>
      <c r="B41" s="598"/>
      <c r="C41" s="598"/>
      <c r="D41" s="288">
        <v>420</v>
      </c>
      <c r="E41" s="289" t="s">
        <v>312</v>
      </c>
      <c r="F41" s="328">
        <v>60</v>
      </c>
      <c r="G41" s="290">
        <f t="shared" si="5"/>
        <v>0.2</v>
      </c>
      <c r="H41" s="268">
        <v>0</v>
      </c>
      <c r="I41" s="291">
        <f t="shared" si="3"/>
        <v>0</v>
      </c>
      <c r="J41" s="333">
        <f t="shared" si="4"/>
        <v>0</v>
      </c>
      <c r="K41" s="365"/>
      <c r="L41" s="365"/>
      <c r="M41" s="365"/>
      <c r="N41" s="365"/>
    </row>
    <row r="42" spans="1:14" ht="39" customHeight="1" x14ac:dyDescent="0.2">
      <c r="A42" s="598" t="s">
        <v>322</v>
      </c>
      <c r="B42" s="598"/>
      <c r="C42" s="598"/>
      <c r="D42" s="288">
        <v>3800</v>
      </c>
      <c r="E42" s="289" t="s">
        <v>312</v>
      </c>
      <c r="F42" s="283">
        <v>60</v>
      </c>
      <c r="G42" s="290">
        <f t="shared" si="5"/>
        <v>0.2</v>
      </c>
      <c r="H42" s="268">
        <v>0</v>
      </c>
      <c r="I42" s="291">
        <f t="shared" si="3"/>
        <v>0</v>
      </c>
      <c r="J42" s="333">
        <f t="shared" si="4"/>
        <v>0</v>
      </c>
      <c r="K42" s="365"/>
      <c r="L42" s="365"/>
      <c r="M42" s="365"/>
      <c r="N42" s="365"/>
    </row>
    <row r="43" spans="1:14" ht="39" customHeight="1" x14ac:dyDescent="0.2">
      <c r="A43" s="598" t="s">
        <v>680</v>
      </c>
      <c r="B43" s="598"/>
      <c r="C43" s="598"/>
      <c r="D43" s="288">
        <v>45</v>
      </c>
      <c r="E43" s="289" t="s">
        <v>312</v>
      </c>
      <c r="F43" s="283">
        <v>12</v>
      </c>
      <c r="G43" s="290">
        <f t="shared" si="5"/>
        <v>1</v>
      </c>
      <c r="H43" s="268">
        <v>0</v>
      </c>
      <c r="I43" s="291">
        <f t="shared" si="3"/>
        <v>0</v>
      </c>
      <c r="J43" s="333">
        <f t="shared" si="4"/>
        <v>0</v>
      </c>
      <c r="K43" s="365"/>
      <c r="L43" s="365"/>
      <c r="M43" s="365"/>
      <c r="N43" s="365"/>
    </row>
    <row r="44" spans="1:14" ht="39" customHeight="1" x14ac:dyDescent="0.2">
      <c r="A44" s="598" t="s">
        <v>323</v>
      </c>
      <c r="B44" s="598"/>
      <c r="C44" s="598"/>
      <c r="D44" s="288">
        <v>145</v>
      </c>
      <c r="E44" s="289" t="s">
        <v>298</v>
      </c>
      <c r="F44" s="283">
        <v>12</v>
      </c>
      <c r="G44" s="290">
        <f t="shared" si="5"/>
        <v>1</v>
      </c>
      <c r="H44" s="268">
        <v>0</v>
      </c>
      <c r="I44" s="291">
        <f t="shared" si="3"/>
        <v>0</v>
      </c>
      <c r="J44" s="333">
        <f t="shared" si="4"/>
        <v>0</v>
      </c>
      <c r="K44" s="365"/>
      <c r="L44" s="365"/>
      <c r="M44" s="365"/>
      <c r="N44" s="365"/>
    </row>
    <row r="45" spans="1:14" ht="39" customHeight="1" x14ac:dyDescent="0.2">
      <c r="A45" s="598" t="s">
        <v>324</v>
      </c>
      <c r="B45" s="598"/>
      <c r="C45" s="598"/>
      <c r="D45" s="288">
        <v>48</v>
      </c>
      <c r="E45" s="289" t="s">
        <v>298</v>
      </c>
      <c r="F45" s="283">
        <v>120</v>
      </c>
      <c r="G45" s="290">
        <f t="shared" si="5"/>
        <v>0.1</v>
      </c>
      <c r="H45" s="268">
        <v>0</v>
      </c>
      <c r="I45" s="291">
        <f t="shared" si="3"/>
        <v>0</v>
      </c>
      <c r="J45" s="333">
        <f t="shared" si="4"/>
        <v>0</v>
      </c>
      <c r="K45" s="365"/>
      <c r="L45" s="365"/>
      <c r="M45" s="365"/>
      <c r="N45" s="365"/>
    </row>
    <row r="46" spans="1:14" ht="39" customHeight="1" x14ac:dyDescent="0.2">
      <c r="A46" s="598" t="s">
        <v>325</v>
      </c>
      <c r="B46" s="598"/>
      <c r="C46" s="598"/>
      <c r="D46" s="288">
        <v>30</v>
      </c>
      <c r="E46" s="289" t="s">
        <v>298</v>
      </c>
      <c r="F46" s="283">
        <v>12</v>
      </c>
      <c r="G46" s="290">
        <f t="shared" si="5"/>
        <v>1</v>
      </c>
      <c r="H46" s="268">
        <v>0</v>
      </c>
      <c r="I46" s="291">
        <f t="shared" si="3"/>
        <v>0</v>
      </c>
      <c r="J46" s="333">
        <f t="shared" si="4"/>
        <v>0</v>
      </c>
      <c r="K46" s="365"/>
      <c r="L46" s="365"/>
      <c r="M46" s="365"/>
      <c r="N46" s="365"/>
    </row>
    <row r="47" spans="1:14" ht="39" customHeight="1" x14ac:dyDescent="0.2">
      <c r="A47" s="598" t="s">
        <v>326</v>
      </c>
      <c r="B47" s="598"/>
      <c r="C47" s="598"/>
      <c r="D47" s="288">
        <v>84</v>
      </c>
      <c r="E47" s="289" t="s">
        <v>298</v>
      </c>
      <c r="F47" s="283">
        <v>30</v>
      </c>
      <c r="G47" s="290">
        <f t="shared" si="5"/>
        <v>0.4</v>
      </c>
      <c r="H47" s="268">
        <v>0</v>
      </c>
      <c r="I47" s="291">
        <f t="shared" si="3"/>
        <v>0</v>
      </c>
      <c r="J47" s="333">
        <f t="shared" si="4"/>
        <v>0</v>
      </c>
      <c r="K47" s="365"/>
      <c r="L47" s="365"/>
      <c r="M47" s="365"/>
      <c r="N47" s="365"/>
    </row>
    <row r="48" spans="1:14" ht="39" customHeight="1" x14ac:dyDescent="0.2">
      <c r="A48" s="598" t="s">
        <v>327</v>
      </c>
      <c r="B48" s="598"/>
      <c r="C48" s="598"/>
      <c r="D48" s="288">
        <v>22</v>
      </c>
      <c r="E48" s="289" t="s">
        <v>298</v>
      </c>
      <c r="F48" s="283">
        <v>12</v>
      </c>
      <c r="G48" s="290">
        <f t="shared" si="5"/>
        <v>1</v>
      </c>
      <c r="H48" s="268">
        <v>0</v>
      </c>
      <c r="I48" s="291">
        <f t="shared" si="3"/>
        <v>0</v>
      </c>
      <c r="J48" s="333">
        <f t="shared" si="4"/>
        <v>0</v>
      </c>
      <c r="K48" s="365"/>
      <c r="L48" s="365"/>
      <c r="M48" s="365"/>
      <c r="N48" s="365"/>
    </row>
    <row r="49" spans="1:14" ht="39" customHeight="1" x14ac:dyDescent="0.2">
      <c r="A49" s="603" t="s">
        <v>328</v>
      </c>
      <c r="B49" s="603"/>
      <c r="C49" s="603"/>
      <c r="D49" s="288">
        <v>22</v>
      </c>
      <c r="E49" s="289" t="s">
        <v>298</v>
      </c>
      <c r="F49" s="283">
        <v>120</v>
      </c>
      <c r="G49" s="290">
        <f t="shared" si="5"/>
        <v>0.1</v>
      </c>
      <c r="H49" s="268">
        <v>0</v>
      </c>
      <c r="I49" s="291">
        <f t="shared" si="3"/>
        <v>0</v>
      </c>
      <c r="J49" s="333">
        <f>I49*12</f>
        <v>0</v>
      </c>
      <c r="K49" s="365"/>
      <c r="L49" s="365"/>
      <c r="M49" s="365"/>
      <c r="N49" s="365"/>
    </row>
    <row r="50" spans="1:14" ht="39" customHeight="1" x14ac:dyDescent="0.2">
      <c r="A50" s="604" t="s">
        <v>656</v>
      </c>
      <c r="B50" s="604"/>
      <c r="C50" s="604"/>
      <c r="D50" s="482">
        <v>22</v>
      </c>
      <c r="E50" s="483" t="s">
        <v>298</v>
      </c>
      <c r="F50" s="484">
        <v>120</v>
      </c>
      <c r="G50" s="485">
        <f>12/F50</f>
        <v>0.1</v>
      </c>
      <c r="H50" s="268">
        <v>0</v>
      </c>
      <c r="I50" s="291">
        <f t="shared" ref="I50:I60" si="6">H50*G50/12</f>
        <v>0</v>
      </c>
      <c r="J50" s="333">
        <f t="shared" ref="J50:J60" si="7">I50*12</f>
        <v>0</v>
      </c>
      <c r="K50" s="365"/>
      <c r="L50" s="365"/>
      <c r="M50" s="365"/>
      <c r="N50" s="365"/>
    </row>
    <row r="51" spans="1:14" ht="39" customHeight="1" x14ac:dyDescent="0.2">
      <c r="A51" s="604" t="s">
        <v>657</v>
      </c>
      <c r="B51" s="604"/>
      <c r="C51" s="604"/>
      <c r="D51" s="482">
        <v>22</v>
      </c>
      <c r="E51" s="483" t="s">
        <v>298</v>
      </c>
      <c r="F51" s="484">
        <v>24</v>
      </c>
      <c r="G51" s="485">
        <f t="shared" ref="G51:G60" si="8">12/F51</f>
        <v>0.5</v>
      </c>
      <c r="H51" s="268">
        <v>0</v>
      </c>
      <c r="I51" s="291">
        <f t="shared" si="6"/>
        <v>0</v>
      </c>
      <c r="J51" s="333">
        <f t="shared" si="7"/>
        <v>0</v>
      </c>
      <c r="K51" s="365"/>
      <c r="L51" s="365"/>
      <c r="M51" s="365"/>
      <c r="N51" s="365"/>
    </row>
    <row r="52" spans="1:14" ht="39" customHeight="1" x14ac:dyDescent="0.2">
      <c r="A52" s="604" t="s">
        <v>658</v>
      </c>
      <c r="B52" s="604"/>
      <c r="C52" s="604"/>
      <c r="D52" s="482">
        <v>22</v>
      </c>
      <c r="E52" s="483" t="s">
        <v>298</v>
      </c>
      <c r="F52" s="484">
        <v>60</v>
      </c>
      <c r="G52" s="485">
        <f t="shared" si="8"/>
        <v>0.2</v>
      </c>
      <c r="H52" s="268">
        <v>0</v>
      </c>
      <c r="I52" s="291">
        <f t="shared" si="6"/>
        <v>0</v>
      </c>
      <c r="J52" s="333">
        <f t="shared" si="7"/>
        <v>0</v>
      </c>
      <c r="K52" s="365"/>
      <c r="L52" s="365"/>
      <c r="M52" s="365"/>
      <c r="N52" s="365"/>
    </row>
    <row r="53" spans="1:14" ht="39" customHeight="1" x14ac:dyDescent="0.2">
      <c r="A53" s="604" t="s">
        <v>659</v>
      </c>
      <c r="B53" s="604"/>
      <c r="C53" s="604"/>
      <c r="D53" s="482">
        <v>22</v>
      </c>
      <c r="E53" s="483" t="s">
        <v>298</v>
      </c>
      <c r="F53" s="484">
        <v>36</v>
      </c>
      <c r="G53" s="485">
        <f t="shared" si="8"/>
        <v>0.33333333333333331</v>
      </c>
      <c r="H53" s="268">
        <v>0</v>
      </c>
      <c r="I53" s="291">
        <f t="shared" si="6"/>
        <v>0</v>
      </c>
      <c r="J53" s="333">
        <f t="shared" si="7"/>
        <v>0</v>
      </c>
      <c r="K53" s="365"/>
      <c r="L53" s="365"/>
      <c r="M53" s="365"/>
      <c r="N53" s="365"/>
    </row>
    <row r="54" spans="1:14" ht="39" customHeight="1" x14ac:dyDescent="0.2">
      <c r="A54" s="604" t="s">
        <v>660</v>
      </c>
      <c r="B54" s="604"/>
      <c r="C54" s="604"/>
      <c r="D54" s="482">
        <v>22</v>
      </c>
      <c r="E54" s="483" t="s">
        <v>298</v>
      </c>
      <c r="F54" s="484">
        <v>24</v>
      </c>
      <c r="G54" s="485">
        <f t="shared" si="8"/>
        <v>0.5</v>
      </c>
      <c r="H54" s="268">
        <v>0</v>
      </c>
      <c r="I54" s="291">
        <f t="shared" si="6"/>
        <v>0</v>
      </c>
      <c r="J54" s="333">
        <f t="shared" si="7"/>
        <v>0</v>
      </c>
      <c r="K54" s="365"/>
      <c r="L54" s="365"/>
      <c r="M54" s="365"/>
      <c r="N54" s="365"/>
    </row>
    <row r="55" spans="1:14" ht="39" customHeight="1" x14ac:dyDescent="0.2">
      <c r="A55" s="604" t="s">
        <v>661</v>
      </c>
      <c r="B55" s="604"/>
      <c r="C55" s="604"/>
      <c r="D55" s="482">
        <v>22</v>
      </c>
      <c r="E55" s="483" t="s">
        <v>298</v>
      </c>
      <c r="F55" s="484">
        <v>36</v>
      </c>
      <c r="G55" s="485">
        <f t="shared" si="8"/>
        <v>0.33333333333333331</v>
      </c>
      <c r="H55" s="268">
        <v>0</v>
      </c>
      <c r="I55" s="291">
        <f t="shared" si="6"/>
        <v>0</v>
      </c>
      <c r="J55" s="333">
        <f t="shared" si="7"/>
        <v>0</v>
      </c>
      <c r="K55" s="365"/>
      <c r="L55" s="365"/>
      <c r="M55" s="365"/>
      <c r="N55" s="365"/>
    </row>
    <row r="56" spans="1:14" ht="39" customHeight="1" x14ac:dyDescent="0.2">
      <c r="A56" s="604" t="s">
        <v>662</v>
      </c>
      <c r="B56" s="604"/>
      <c r="C56" s="604"/>
      <c r="D56" s="482">
        <v>22</v>
      </c>
      <c r="E56" s="483" t="s">
        <v>298</v>
      </c>
      <c r="F56" s="484">
        <v>36</v>
      </c>
      <c r="G56" s="485">
        <f t="shared" si="8"/>
        <v>0.33333333333333331</v>
      </c>
      <c r="H56" s="268">
        <v>0</v>
      </c>
      <c r="I56" s="291">
        <f t="shared" si="6"/>
        <v>0</v>
      </c>
      <c r="J56" s="333">
        <f t="shared" si="7"/>
        <v>0</v>
      </c>
      <c r="K56" s="365"/>
      <c r="L56" s="365"/>
      <c r="M56" s="365"/>
      <c r="N56" s="365"/>
    </row>
    <row r="57" spans="1:14" ht="39" customHeight="1" x14ac:dyDescent="0.2">
      <c r="A57" s="604" t="s">
        <v>663</v>
      </c>
      <c r="B57" s="604"/>
      <c r="C57" s="604"/>
      <c r="D57" s="482">
        <v>22</v>
      </c>
      <c r="E57" s="483" t="s">
        <v>298</v>
      </c>
      <c r="F57" s="484">
        <v>120</v>
      </c>
      <c r="G57" s="485">
        <f t="shared" si="8"/>
        <v>0.1</v>
      </c>
      <c r="H57" s="268">
        <v>0</v>
      </c>
      <c r="I57" s="291">
        <f t="shared" si="6"/>
        <v>0</v>
      </c>
      <c r="J57" s="333">
        <f t="shared" si="7"/>
        <v>0</v>
      </c>
      <c r="K57" s="365"/>
      <c r="L57" s="365"/>
      <c r="M57" s="365"/>
      <c r="N57" s="365"/>
    </row>
    <row r="58" spans="1:14" ht="39" customHeight="1" x14ac:dyDescent="0.2">
      <c r="A58" s="604" t="s">
        <v>664</v>
      </c>
      <c r="B58" s="604"/>
      <c r="C58" s="604"/>
      <c r="D58" s="482">
        <v>22</v>
      </c>
      <c r="E58" s="483" t="s">
        <v>298</v>
      </c>
      <c r="F58" s="484">
        <v>12</v>
      </c>
      <c r="G58" s="485">
        <f t="shared" si="8"/>
        <v>1</v>
      </c>
      <c r="H58" s="268">
        <v>0</v>
      </c>
      <c r="I58" s="291">
        <f t="shared" si="6"/>
        <v>0</v>
      </c>
      <c r="J58" s="333">
        <f t="shared" si="7"/>
        <v>0</v>
      </c>
      <c r="K58" s="365"/>
      <c r="L58" s="365"/>
      <c r="M58" s="365"/>
      <c r="N58" s="365"/>
    </row>
    <row r="59" spans="1:14" ht="39" customHeight="1" x14ac:dyDescent="0.2">
      <c r="A59" s="604" t="s">
        <v>665</v>
      </c>
      <c r="B59" s="604"/>
      <c r="C59" s="604"/>
      <c r="D59" s="482">
        <v>22</v>
      </c>
      <c r="E59" s="483" t="s">
        <v>298</v>
      </c>
      <c r="F59" s="484">
        <v>30</v>
      </c>
      <c r="G59" s="485">
        <f t="shared" si="8"/>
        <v>0.4</v>
      </c>
      <c r="H59" s="268">
        <v>0</v>
      </c>
      <c r="I59" s="291">
        <f t="shared" si="6"/>
        <v>0</v>
      </c>
      <c r="J59" s="333">
        <f t="shared" si="7"/>
        <v>0</v>
      </c>
      <c r="K59" s="365"/>
      <c r="L59" s="365"/>
      <c r="M59" s="365"/>
      <c r="N59" s="365"/>
    </row>
    <row r="60" spans="1:14" ht="39" customHeight="1" x14ac:dyDescent="0.2">
      <c r="A60" s="604" t="s">
        <v>666</v>
      </c>
      <c r="B60" s="604"/>
      <c r="C60" s="604"/>
      <c r="D60" s="482">
        <v>22</v>
      </c>
      <c r="E60" s="483" t="s">
        <v>298</v>
      </c>
      <c r="F60" s="484">
        <v>12</v>
      </c>
      <c r="G60" s="485">
        <f t="shared" si="8"/>
        <v>1</v>
      </c>
      <c r="H60" s="268">
        <v>0</v>
      </c>
      <c r="I60" s="291">
        <f t="shared" si="6"/>
        <v>0</v>
      </c>
      <c r="J60" s="333">
        <f t="shared" si="7"/>
        <v>0</v>
      </c>
      <c r="K60" s="365"/>
      <c r="L60" s="365"/>
      <c r="M60" s="365"/>
      <c r="N60" s="365"/>
    </row>
    <row r="61" spans="1:14" ht="39" customHeight="1" x14ac:dyDescent="0.2">
      <c r="A61" s="604" t="s">
        <v>681</v>
      </c>
      <c r="B61" s="604"/>
      <c r="C61" s="604"/>
      <c r="D61" s="482">
        <v>22</v>
      </c>
      <c r="E61" s="483" t="s">
        <v>298</v>
      </c>
      <c r="F61" s="484">
        <v>12</v>
      </c>
      <c r="G61" s="485">
        <f t="shared" ref="G61" si="9">12/F61</f>
        <v>1</v>
      </c>
      <c r="H61" s="268">
        <v>0</v>
      </c>
      <c r="I61" s="291">
        <f t="shared" ref="I61" si="10">H61*G61/12</f>
        <v>0</v>
      </c>
      <c r="J61" s="333">
        <f t="shared" ref="J61" si="11">I61*12</f>
        <v>0</v>
      </c>
      <c r="K61" s="365"/>
      <c r="L61" s="365"/>
      <c r="M61" s="365"/>
      <c r="N61" s="365"/>
    </row>
    <row r="62" spans="1:14" ht="39" customHeight="1" thickBot="1" x14ac:dyDescent="0.25">
      <c r="A62" s="599" t="s">
        <v>329</v>
      </c>
      <c r="B62" s="600"/>
      <c r="C62" s="600"/>
      <c r="D62" s="600"/>
      <c r="E62" s="600"/>
      <c r="F62" s="600"/>
      <c r="G62" s="600"/>
      <c r="H62" s="269">
        <f>SUM(H17:H60)</f>
        <v>0</v>
      </c>
      <c r="I62" s="334"/>
      <c r="J62" s="279"/>
      <c r="K62" s="365"/>
      <c r="L62" s="365"/>
      <c r="M62" s="365"/>
      <c r="N62" s="365"/>
    </row>
    <row r="63" spans="1:14" ht="39" customHeight="1" thickTop="1" thickBot="1" x14ac:dyDescent="0.25">
      <c r="A63" s="586" t="s">
        <v>636</v>
      </c>
      <c r="B63" s="587"/>
      <c r="C63" s="587"/>
      <c r="D63" s="587"/>
      <c r="E63" s="587"/>
      <c r="F63" s="587"/>
      <c r="G63" s="587"/>
      <c r="H63" s="587"/>
      <c r="I63" s="281">
        <f>SUM(I17:I61)</f>
        <v>0</v>
      </c>
      <c r="J63" s="263"/>
      <c r="K63" s="365"/>
      <c r="L63" s="365"/>
      <c r="M63" s="365"/>
      <c r="N63" s="365"/>
    </row>
    <row r="64" spans="1:14" ht="39" customHeight="1" thickTop="1" x14ac:dyDescent="0.2">
      <c r="A64" s="338"/>
      <c r="B64" s="338"/>
      <c r="C64" s="338"/>
      <c r="D64" s="338"/>
      <c r="E64" s="338"/>
      <c r="F64" s="338"/>
      <c r="G64" s="338"/>
      <c r="H64" s="338"/>
      <c r="I64" s="339"/>
      <c r="J64" s="339"/>
      <c r="K64" s="578" t="s">
        <v>618</v>
      </c>
      <c r="L64" s="578"/>
      <c r="M64" s="578"/>
      <c r="N64" s="578"/>
    </row>
    <row r="65" spans="1:14" ht="39" customHeight="1" x14ac:dyDescent="0.2">
      <c r="A65" s="579" t="s">
        <v>589</v>
      </c>
      <c r="B65" s="580"/>
      <c r="C65" s="580"/>
      <c r="D65" s="580"/>
      <c r="E65" s="580"/>
      <c r="F65" s="580"/>
      <c r="G65" s="580"/>
      <c r="H65" s="580"/>
      <c r="I65" s="580"/>
      <c r="J65" s="580"/>
      <c r="K65" s="578"/>
      <c r="L65" s="578"/>
      <c r="M65" s="578"/>
      <c r="N65" s="578"/>
    </row>
    <row r="66" spans="1:14" ht="39" customHeight="1" x14ac:dyDescent="0.2">
      <c r="A66" s="595" t="s">
        <v>286</v>
      </c>
      <c r="B66" s="596"/>
      <c r="C66" s="597"/>
      <c r="D66" s="276" t="s">
        <v>287</v>
      </c>
      <c r="E66" s="276" t="s">
        <v>288</v>
      </c>
      <c r="F66" s="312" t="s">
        <v>332</v>
      </c>
      <c r="G66" s="277"/>
      <c r="H66" s="280" t="s">
        <v>616</v>
      </c>
      <c r="I66" s="276" t="s">
        <v>291</v>
      </c>
      <c r="J66" s="276" t="s">
        <v>292</v>
      </c>
      <c r="K66" s="578"/>
      <c r="L66" s="578"/>
      <c r="M66" s="578"/>
      <c r="N66" s="578"/>
    </row>
    <row r="67" spans="1:14" ht="39" customHeight="1" x14ac:dyDescent="0.2">
      <c r="A67" s="581" t="s">
        <v>339</v>
      </c>
      <c r="B67" s="582"/>
      <c r="C67" s="583"/>
      <c r="D67" s="329"/>
      <c r="E67" s="330" t="s">
        <v>336</v>
      </c>
      <c r="F67" s="330">
        <v>15</v>
      </c>
      <c r="G67" s="584"/>
      <c r="H67" s="268">
        <v>0</v>
      </c>
      <c r="I67" s="332">
        <f>J67/12</f>
        <v>0</v>
      </c>
      <c r="J67" s="335">
        <f t="shared" ref="J67:J96" si="12">F67*H67</f>
        <v>0</v>
      </c>
      <c r="K67" s="578"/>
      <c r="L67" s="578"/>
      <c r="M67" s="578"/>
      <c r="N67" s="578"/>
    </row>
    <row r="68" spans="1:14" ht="39" customHeight="1" x14ac:dyDescent="0.2">
      <c r="A68" s="581" t="s">
        <v>340</v>
      </c>
      <c r="B68" s="582"/>
      <c r="C68" s="583"/>
      <c r="D68" s="329"/>
      <c r="E68" s="330" t="s">
        <v>336</v>
      </c>
      <c r="F68" s="330">
        <v>15</v>
      </c>
      <c r="G68" s="585"/>
      <c r="H68" s="268">
        <v>0</v>
      </c>
      <c r="I68" s="332">
        <f t="shared" ref="I68:I96" si="13">J68/12</f>
        <v>0</v>
      </c>
      <c r="J68" s="335">
        <f t="shared" si="12"/>
        <v>0</v>
      </c>
      <c r="K68" s="578"/>
      <c r="L68" s="578"/>
      <c r="M68" s="578"/>
      <c r="N68" s="578"/>
    </row>
    <row r="69" spans="1:14" ht="39" customHeight="1" x14ac:dyDescent="0.2">
      <c r="A69" s="581" t="s">
        <v>341</v>
      </c>
      <c r="B69" s="582"/>
      <c r="C69" s="583"/>
      <c r="D69" s="329"/>
      <c r="E69" s="330" t="s">
        <v>342</v>
      </c>
      <c r="F69" s="330">
        <v>5</v>
      </c>
      <c r="G69" s="585"/>
      <c r="H69" s="268">
        <v>0</v>
      </c>
      <c r="I69" s="332">
        <f t="shared" si="13"/>
        <v>0</v>
      </c>
      <c r="J69" s="335">
        <f t="shared" si="12"/>
        <v>0</v>
      </c>
      <c r="K69" s="365"/>
      <c r="L69" s="365"/>
      <c r="M69" s="365"/>
      <c r="N69" s="365"/>
    </row>
    <row r="70" spans="1:14" ht="39" customHeight="1" x14ac:dyDescent="0.2">
      <c r="A70" s="581" t="s">
        <v>343</v>
      </c>
      <c r="B70" s="582"/>
      <c r="C70" s="583"/>
      <c r="D70" s="329"/>
      <c r="E70" s="330" t="s">
        <v>342</v>
      </c>
      <c r="F70" s="330">
        <v>5</v>
      </c>
      <c r="G70" s="585"/>
      <c r="H70" s="268">
        <v>0</v>
      </c>
      <c r="I70" s="332">
        <f t="shared" si="13"/>
        <v>0</v>
      </c>
      <c r="J70" s="335">
        <f t="shared" si="12"/>
        <v>0</v>
      </c>
      <c r="K70" s="365"/>
      <c r="L70" s="365"/>
      <c r="M70" s="365"/>
      <c r="N70" s="365"/>
    </row>
    <row r="71" spans="1:14" ht="39" customHeight="1" x14ac:dyDescent="0.2">
      <c r="A71" s="581" t="s">
        <v>357</v>
      </c>
      <c r="B71" s="582"/>
      <c r="C71" s="583"/>
      <c r="D71" s="329"/>
      <c r="E71" s="330" t="s">
        <v>336</v>
      </c>
      <c r="F71" s="330">
        <v>6</v>
      </c>
      <c r="G71" s="585"/>
      <c r="H71" s="268">
        <v>0</v>
      </c>
      <c r="I71" s="332">
        <f t="shared" si="13"/>
        <v>0</v>
      </c>
      <c r="J71" s="335">
        <f t="shared" si="12"/>
        <v>0</v>
      </c>
      <c r="K71" s="365"/>
      <c r="L71" s="365"/>
      <c r="M71" s="365"/>
      <c r="N71" s="365"/>
    </row>
    <row r="72" spans="1:14" ht="39" customHeight="1" x14ac:dyDescent="0.2">
      <c r="A72" s="581" t="s">
        <v>425</v>
      </c>
      <c r="B72" s="582"/>
      <c r="C72" s="583"/>
      <c r="D72" s="329"/>
      <c r="E72" s="330" t="s">
        <v>426</v>
      </c>
      <c r="F72" s="330">
        <v>10</v>
      </c>
      <c r="G72" s="585"/>
      <c r="H72" s="268">
        <v>0</v>
      </c>
      <c r="I72" s="332">
        <f t="shared" si="13"/>
        <v>0</v>
      </c>
      <c r="J72" s="335">
        <f t="shared" si="12"/>
        <v>0</v>
      </c>
      <c r="K72" s="365"/>
      <c r="L72" s="365"/>
      <c r="M72" s="365"/>
      <c r="N72" s="365"/>
    </row>
    <row r="73" spans="1:14" ht="39" customHeight="1" x14ac:dyDescent="0.2">
      <c r="A73" s="581" t="s">
        <v>427</v>
      </c>
      <c r="B73" s="582"/>
      <c r="C73" s="583"/>
      <c r="D73" s="329"/>
      <c r="E73" s="330" t="s">
        <v>426</v>
      </c>
      <c r="F73" s="330">
        <v>20</v>
      </c>
      <c r="G73" s="585"/>
      <c r="H73" s="268">
        <v>0</v>
      </c>
      <c r="I73" s="332">
        <f t="shared" si="13"/>
        <v>0</v>
      </c>
      <c r="J73" s="335">
        <f t="shared" si="12"/>
        <v>0</v>
      </c>
      <c r="K73" s="365"/>
      <c r="L73" s="365"/>
      <c r="M73" s="365"/>
      <c r="N73" s="365"/>
    </row>
    <row r="74" spans="1:14" ht="39" customHeight="1" x14ac:dyDescent="0.2">
      <c r="A74" s="581" t="s">
        <v>428</v>
      </c>
      <c r="B74" s="582"/>
      <c r="C74" s="583"/>
      <c r="D74" s="329"/>
      <c r="E74" s="330" t="s">
        <v>426</v>
      </c>
      <c r="F74" s="330">
        <v>12</v>
      </c>
      <c r="G74" s="585"/>
      <c r="H74" s="268">
        <v>0</v>
      </c>
      <c r="I74" s="332">
        <f t="shared" si="13"/>
        <v>0</v>
      </c>
      <c r="J74" s="335">
        <f t="shared" si="12"/>
        <v>0</v>
      </c>
      <c r="K74" s="365"/>
      <c r="L74" s="365"/>
      <c r="M74" s="365"/>
      <c r="N74" s="365"/>
    </row>
    <row r="75" spans="1:14" ht="39" customHeight="1" x14ac:dyDescent="0.2">
      <c r="A75" s="581" t="s">
        <v>438</v>
      </c>
      <c r="B75" s="582"/>
      <c r="C75" s="583"/>
      <c r="D75" s="329"/>
      <c r="E75" s="330" t="s">
        <v>298</v>
      </c>
      <c r="F75" s="330">
        <v>30</v>
      </c>
      <c r="G75" s="585"/>
      <c r="H75" s="268">
        <v>0</v>
      </c>
      <c r="I75" s="332">
        <f t="shared" si="13"/>
        <v>0</v>
      </c>
      <c r="J75" s="335">
        <f t="shared" si="12"/>
        <v>0</v>
      </c>
      <c r="K75" s="365"/>
      <c r="L75" s="365"/>
      <c r="M75" s="365"/>
      <c r="N75" s="365"/>
    </row>
    <row r="76" spans="1:14" ht="39" customHeight="1" x14ac:dyDescent="0.2">
      <c r="A76" s="581" t="s">
        <v>446</v>
      </c>
      <c r="B76" s="582"/>
      <c r="C76" s="583"/>
      <c r="D76" s="329"/>
      <c r="E76" s="330" t="s">
        <v>298</v>
      </c>
      <c r="F76" s="330">
        <v>4</v>
      </c>
      <c r="G76" s="585"/>
      <c r="H76" s="268">
        <v>0</v>
      </c>
      <c r="I76" s="332">
        <f t="shared" si="13"/>
        <v>0</v>
      </c>
      <c r="J76" s="335">
        <f t="shared" si="12"/>
        <v>0</v>
      </c>
      <c r="K76" s="365"/>
      <c r="L76" s="365"/>
      <c r="M76" s="365"/>
      <c r="N76" s="365"/>
    </row>
    <row r="77" spans="1:14" ht="39" customHeight="1" x14ac:dyDescent="0.2">
      <c r="A77" s="581" t="s">
        <v>447</v>
      </c>
      <c r="B77" s="582"/>
      <c r="C77" s="583"/>
      <c r="D77" s="329"/>
      <c r="E77" s="330" t="s">
        <v>298</v>
      </c>
      <c r="F77" s="330">
        <v>4</v>
      </c>
      <c r="G77" s="585"/>
      <c r="H77" s="268">
        <v>0</v>
      </c>
      <c r="I77" s="332">
        <f t="shared" si="13"/>
        <v>0</v>
      </c>
      <c r="J77" s="335">
        <f t="shared" si="12"/>
        <v>0</v>
      </c>
      <c r="K77" s="365"/>
      <c r="L77" s="365"/>
      <c r="M77" s="365"/>
      <c r="N77" s="365"/>
    </row>
    <row r="78" spans="1:14" ht="39" customHeight="1" x14ac:dyDescent="0.2">
      <c r="A78" s="581" t="s">
        <v>448</v>
      </c>
      <c r="B78" s="582"/>
      <c r="C78" s="583"/>
      <c r="D78" s="329"/>
      <c r="E78" s="330" t="s">
        <v>298</v>
      </c>
      <c r="F78" s="330">
        <v>2</v>
      </c>
      <c r="G78" s="585"/>
      <c r="H78" s="268">
        <v>0</v>
      </c>
      <c r="I78" s="332">
        <f t="shared" si="13"/>
        <v>0</v>
      </c>
      <c r="J78" s="335">
        <f t="shared" si="12"/>
        <v>0</v>
      </c>
      <c r="K78" s="365"/>
      <c r="L78" s="365"/>
      <c r="M78" s="365"/>
      <c r="N78" s="365"/>
    </row>
    <row r="79" spans="1:14" ht="39" customHeight="1" x14ac:dyDescent="0.2">
      <c r="A79" s="581" t="s">
        <v>454</v>
      </c>
      <c r="B79" s="582"/>
      <c r="C79" s="583"/>
      <c r="D79" s="329"/>
      <c r="E79" s="330" t="s">
        <v>346</v>
      </c>
      <c r="F79" s="330">
        <v>5</v>
      </c>
      <c r="G79" s="585"/>
      <c r="H79" s="268">
        <v>0</v>
      </c>
      <c r="I79" s="332">
        <f t="shared" si="13"/>
        <v>0</v>
      </c>
      <c r="J79" s="335">
        <f t="shared" si="12"/>
        <v>0</v>
      </c>
      <c r="K79" s="365"/>
      <c r="L79" s="365"/>
      <c r="M79" s="365"/>
      <c r="N79" s="365"/>
    </row>
    <row r="80" spans="1:14" ht="39" customHeight="1" x14ac:dyDescent="0.2">
      <c r="A80" s="581" t="s">
        <v>462</v>
      </c>
      <c r="B80" s="582"/>
      <c r="C80" s="583"/>
      <c r="D80" s="329"/>
      <c r="E80" s="330" t="s">
        <v>298</v>
      </c>
      <c r="F80" s="330">
        <v>5</v>
      </c>
      <c r="G80" s="585"/>
      <c r="H80" s="268">
        <v>0</v>
      </c>
      <c r="I80" s="332">
        <f t="shared" si="13"/>
        <v>0</v>
      </c>
      <c r="J80" s="335">
        <f t="shared" si="12"/>
        <v>0</v>
      </c>
      <c r="K80" s="365"/>
      <c r="L80" s="365"/>
      <c r="M80" s="365"/>
      <c r="N80" s="365"/>
    </row>
    <row r="81" spans="1:14" ht="39" customHeight="1" x14ac:dyDescent="0.2">
      <c r="A81" s="581" t="s">
        <v>465</v>
      </c>
      <c r="B81" s="582"/>
      <c r="C81" s="583"/>
      <c r="D81" s="329"/>
      <c r="E81" s="330" t="s">
        <v>298</v>
      </c>
      <c r="F81" s="330">
        <v>5</v>
      </c>
      <c r="G81" s="585"/>
      <c r="H81" s="268">
        <v>0</v>
      </c>
      <c r="I81" s="332">
        <f t="shared" si="13"/>
        <v>0</v>
      </c>
      <c r="J81" s="335">
        <f t="shared" si="12"/>
        <v>0</v>
      </c>
      <c r="K81" s="365"/>
      <c r="L81" s="365"/>
      <c r="M81" s="365"/>
      <c r="N81" s="365"/>
    </row>
    <row r="82" spans="1:14" ht="39" customHeight="1" x14ac:dyDescent="0.2">
      <c r="A82" s="581" t="s">
        <v>476</v>
      </c>
      <c r="B82" s="582"/>
      <c r="C82" s="583"/>
      <c r="D82" s="329"/>
      <c r="E82" s="330" t="s">
        <v>477</v>
      </c>
      <c r="F82" s="330">
        <v>20</v>
      </c>
      <c r="G82" s="585"/>
      <c r="H82" s="268">
        <v>0</v>
      </c>
      <c r="I82" s="332">
        <f t="shared" si="13"/>
        <v>0</v>
      </c>
      <c r="J82" s="335">
        <f t="shared" si="12"/>
        <v>0</v>
      </c>
      <c r="K82" s="365"/>
      <c r="L82" s="365"/>
      <c r="M82" s="365"/>
      <c r="N82" s="365"/>
    </row>
    <row r="83" spans="1:14" ht="39" customHeight="1" x14ac:dyDescent="0.2">
      <c r="A83" s="581" t="s">
        <v>485</v>
      </c>
      <c r="B83" s="582"/>
      <c r="C83" s="583"/>
      <c r="D83" s="329"/>
      <c r="E83" s="330" t="s">
        <v>298</v>
      </c>
      <c r="F83" s="330">
        <v>20</v>
      </c>
      <c r="G83" s="585"/>
      <c r="H83" s="268">
        <v>0</v>
      </c>
      <c r="I83" s="332">
        <f t="shared" si="13"/>
        <v>0</v>
      </c>
      <c r="J83" s="335">
        <f t="shared" si="12"/>
        <v>0</v>
      </c>
      <c r="K83" s="365"/>
      <c r="L83" s="365"/>
      <c r="M83" s="365"/>
      <c r="N83" s="365"/>
    </row>
    <row r="84" spans="1:14" ht="39" customHeight="1" x14ac:dyDescent="0.2">
      <c r="A84" s="581" t="s">
        <v>486</v>
      </c>
      <c r="B84" s="582"/>
      <c r="C84" s="583"/>
      <c r="D84" s="329"/>
      <c r="E84" s="330" t="s">
        <v>298</v>
      </c>
      <c r="F84" s="330">
        <v>10</v>
      </c>
      <c r="G84" s="585"/>
      <c r="H84" s="268">
        <v>0</v>
      </c>
      <c r="I84" s="332">
        <f t="shared" si="13"/>
        <v>0</v>
      </c>
      <c r="J84" s="335">
        <f t="shared" si="12"/>
        <v>0</v>
      </c>
      <c r="K84" s="365"/>
      <c r="L84" s="365"/>
      <c r="M84" s="365"/>
      <c r="N84" s="365"/>
    </row>
    <row r="85" spans="1:14" ht="39" customHeight="1" x14ac:dyDescent="0.2">
      <c r="A85" s="581" t="s">
        <v>487</v>
      </c>
      <c r="B85" s="582"/>
      <c r="C85" s="583"/>
      <c r="D85" s="329"/>
      <c r="E85" s="330" t="s">
        <v>298</v>
      </c>
      <c r="F85" s="330">
        <v>10</v>
      </c>
      <c r="G85" s="585"/>
      <c r="H85" s="268">
        <v>0</v>
      </c>
      <c r="I85" s="332">
        <f t="shared" si="13"/>
        <v>0</v>
      </c>
      <c r="J85" s="335">
        <f t="shared" si="12"/>
        <v>0</v>
      </c>
      <c r="K85" s="365"/>
      <c r="L85" s="365"/>
      <c r="M85" s="365"/>
      <c r="N85" s="365"/>
    </row>
    <row r="86" spans="1:14" ht="39" customHeight="1" x14ac:dyDescent="0.2">
      <c r="A86" s="581" t="s">
        <v>488</v>
      </c>
      <c r="B86" s="582"/>
      <c r="C86" s="583"/>
      <c r="D86" s="329"/>
      <c r="E86" s="330" t="s">
        <v>298</v>
      </c>
      <c r="F86" s="330">
        <v>10</v>
      </c>
      <c r="G86" s="585"/>
      <c r="H86" s="268">
        <v>0</v>
      </c>
      <c r="I86" s="332">
        <f t="shared" si="13"/>
        <v>0</v>
      </c>
      <c r="J86" s="335">
        <f t="shared" si="12"/>
        <v>0</v>
      </c>
      <c r="K86" s="365"/>
      <c r="L86" s="365"/>
      <c r="M86" s="365"/>
      <c r="N86" s="365"/>
    </row>
    <row r="87" spans="1:14" ht="39" customHeight="1" x14ac:dyDescent="0.2">
      <c r="A87" s="581" t="s">
        <v>489</v>
      </c>
      <c r="B87" s="582"/>
      <c r="C87" s="583"/>
      <c r="D87" s="329"/>
      <c r="E87" s="330" t="s">
        <v>490</v>
      </c>
      <c r="F87" s="330">
        <v>20</v>
      </c>
      <c r="G87" s="585"/>
      <c r="H87" s="268">
        <v>0</v>
      </c>
      <c r="I87" s="332">
        <f t="shared" si="13"/>
        <v>0</v>
      </c>
      <c r="J87" s="335">
        <f t="shared" si="12"/>
        <v>0</v>
      </c>
      <c r="K87" s="365"/>
      <c r="L87" s="365"/>
      <c r="M87" s="365"/>
      <c r="N87" s="365"/>
    </row>
    <row r="88" spans="1:14" ht="39" customHeight="1" x14ac:dyDescent="0.2">
      <c r="A88" s="581" t="s">
        <v>655</v>
      </c>
      <c r="B88" s="582"/>
      <c r="C88" s="583"/>
      <c r="D88" s="329"/>
      <c r="E88" s="330" t="s">
        <v>432</v>
      </c>
      <c r="F88" s="330">
        <v>7</v>
      </c>
      <c r="G88" s="585"/>
      <c r="H88" s="268">
        <v>0</v>
      </c>
      <c r="I88" s="332">
        <f t="shared" ref="I88" si="14">J88/12</f>
        <v>0</v>
      </c>
      <c r="J88" s="335">
        <f t="shared" ref="J88" si="15">F88*H88</f>
        <v>0</v>
      </c>
      <c r="K88" s="365"/>
      <c r="L88" s="365"/>
      <c r="M88" s="365"/>
      <c r="N88" s="365"/>
    </row>
    <row r="89" spans="1:14" ht="39" customHeight="1" x14ac:dyDescent="0.2">
      <c r="A89" s="581" t="s">
        <v>496</v>
      </c>
      <c r="B89" s="582"/>
      <c r="C89" s="583"/>
      <c r="D89" s="329"/>
      <c r="E89" s="330" t="s">
        <v>336</v>
      </c>
      <c r="F89" s="330">
        <v>150</v>
      </c>
      <c r="G89" s="585"/>
      <c r="H89" s="268">
        <v>0</v>
      </c>
      <c r="I89" s="332">
        <f t="shared" si="13"/>
        <v>0</v>
      </c>
      <c r="J89" s="335">
        <f t="shared" si="12"/>
        <v>0</v>
      </c>
      <c r="K89" s="365"/>
      <c r="L89" s="365"/>
      <c r="M89" s="365"/>
      <c r="N89" s="365"/>
    </row>
    <row r="90" spans="1:14" ht="39" customHeight="1" x14ac:dyDescent="0.2">
      <c r="A90" s="581" t="s">
        <v>497</v>
      </c>
      <c r="B90" s="582"/>
      <c r="C90" s="583"/>
      <c r="D90" s="329"/>
      <c r="E90" s="330" t="s">
        <v>336</v>
      </c>
      <c r="F90" s="330">
        <v>6</v>
      </c>
      <c r="G90" s="585"/>
      <c r="H90" s="268">
        <v>0</v>
      </c>
      <c r="I90" s="332">
        <f t="shared" si="13"/>
        <v>0</v>
      </c>
      <c r="J90" s="335">
        <f t="shared" si="12"/>
        <v>0</v>
      </c>
      <c r="K90" s="365"/>
      <c r="L90" s="365"/>
      <c r="M90" s="365"/>
      <c r="N90" s="365"/>
    </row>
    <row r="91" spans="1:14" ht="39" customHeight="1" x14ac:dyDescent="0.2">
      <c r="A91" s="581" t="s">
        <v>498</v>
      </c>
      <c r="B91" s="582"/>
      <c r="C91" s="583"/>
      <c r="D91" s="329"/>
      <c r="E91" s="330" t="s">
        <v>336</v>
      </c>
      <c r="F91" s="330">
        <v>6</v>
      </c>
      <c r="G91" s="585"/>
      <c r="H91" s="268">
        <v>0</v>
      </c>
      <c r="I91" s="332">
        <f t="shared" si="13"/>
        <v>0</v>
      </c>
      <c r="J91" s="335">
        <f t="shared" si="12"/>
        <v>0</v>
      </c>
      <c r="K91" s="365"/>
      <c r="L91" s="365"/>
      <c r="M91" s="365"/>
      <c r="N91" s="365"/>
    </row>
    <row r="92" spans="1:14" ht="39" customHeight="1" x14ac:dyDescent="0.2">
      <c r="A92" s="581" t="s">
        <v>499</v>
      </c>
      <c r="B92" s="582"/>
      <c r="C92" s="583"/>
      <c r="D92" s="329"/>
      <c r="E92" s="330" t="s">
        <v>336</v>
      </c>
      <c r="F92" s="330">
        <v>20</v>
      </c>
      <c r="G92" s="585"/>
      <c r="H92" s="268">
        <v>0</v>
      </c>
      <c r="I92" s="332">
        <f t="shared" si="13"/>
        <v>0</v>
      </c>
      <c r="J92" s="335">
        <f t="shared" si="12"/>
        <v>0</v>
      </c>
      <c r="K92" s="365"/>
      <c r="L92" s="365"/>
      <c r="M92" s="365"/>
      <c r="N92" s="365"/>
    </row>
    <row r="93" spans="1:14" ht="39" customHeight="1" x14ac:dyDescent="0.2">
      <c r="A93" s="581" t="s">
        <v>504</v>
      </c>
      <c r="B93" s="582"/>
      <c r="C93" s="583"/>
      <c r="D93" s="329"/>
      <c r="E93" s="330" t="s">
        <v>336</v>
      </c>
      <c r="F93" s="330">
        <v>3</v>
      </c>
      <c r="G93" s="585"/>
      <c r="H93" s="268">
        <v>0</v>
      </c>
      <c r="I93" s="332">
        <f t="shared" si="13"/>
        <v>0</v>
      </c>
      <c r="J93" s="335">
        <f t="shared" si="12"/>
        <v>0</v>
      </c>
      <c r="K93" s="365"/>
      <c r="L93" s="365"/>
      <c r="M93" s="365"/>
      <c r="N93" s="365"/>
    </row>
    <row r="94" spans="1:14" ht="39" customHeight="1" x14ac:dyDescent="0.2">
      <c r="A94" s="581" t="s">
        <v>505</v>
      </c>
      <c r="B94" s="582"/>
      <c r="C94" s="583"/>
      <c r="D94" s="331"/>
      <c r="E94" s="330" t="s">
        <v>336</v>
      </c>
      <c r="F94" s="330">
        <v>30</v>
      </c>
      <c r="G94" s="585"/>
      <c r="H94" s="268">
        <v>0</v>
      </c>
      <c r="I94" s="332">
        <f t="shared" si="13"/>
        <v>0</v>
      </c>
      <c r="J94" s="335">
        <f t="shared" si="12"/>
        <v>0</v>
      </c>
      <c r="K94" s="365"/>
      <c r="L94" s="365"/>
      <c r="M94" s="365"/>
      <c r="N94" s="365"/>
    </row>
    <row r="95" spans="1:14" ht="39" customHeight="1" x14ac:dyDescent="0.2">
      <c r="A95" s="581" t="s">
        <v>509</v>
      </c>
      <c r="B95" s="582"/>
      <c r="C95" s="583"/>
      <c r="D95" s="329"/>
      <c r="E95" s="330" t="s">
        <v>336</v>
      </c>
      <c r="F95" s="330">
        <v>6</v>
      </c>
      <c r="G95" s="585"/>
      <c r="H95" s="268">
        <v>0</v>
      </c>
      <c r="I95" s="332">
        <f t="shared" si="13"/>
        <v>0</v>
      </c>
      <c r="J95" s="335">
        <f t="shared" si="12"/>
        <v>0</v>
      </c>
      <c r="K95" s="365"/>
      <c r="L95" s="365"/>
      <c r="M95" s="365"/>
      <c r="N95" s="365"/>
    </row>
    <row r="96" spans="1:14" ht="39" customHeight="1" x14ac:dyDescent="0.2">
      <c r="A96" s="581" t="s">
        <v>510</v>
      </c>
      <c r="B96" s="582"/>
      <c r="C96" s="583"/>
      <c r="D96" s="329"/>
      <c r="E96" s="330" t="s">
        <v>336</v>
      </c>
      <c r="F96" s="330">
        <v>2</v>
      </c>
      <c r="G96" s="585"/>
      <c r="H96" s="268">
        <v>0</v>
      </c>
      <c r="I96" s="332">
        <f t="shared" si="13"/>
        <v>0</v>
      </c>
      <c r="J96" s="335">
        <f t="shared" si="12"/>
        <v>0</v>
      </c>
      <c r="K96" s="365"/>
      <c r="L96" s="365"/>
      <c r="M96" s="365"/>
      <c r="N96" s="365"/>
    </row>
    <row r="97" spans="1:14" ht="13.5" customHeight="1" thickBot="1" x14ac:dyDescent="0.25">
      <c r="A97" s="588" t="s">
        <v>584</v>
      </c>
      <c r="B97" s="589"/>
      <c r="C97" s="589"/>
      <c r="D97" s="589"/>
      <c r="E97" s="589"/>
      <c r="F97" s="589"/>
      <c r="G97" s="589"/>
      <c r="H97" s="589"/>
      <c r="I97" s="589"/>
      <c r="J97" s="269">
        <f>SUM(J62:J96)</f>
        <v>0</v>
      </c>
      <c r="K97" s="365"/>
      <c r="L97" s="365"/>
      <c r="M97" s="365"/>
      <c r="N97" s="365"/>
    </row>
    <row r="98" spans="1:14" ht="27" customHeight="1" thickTop="1" thickBot="1" x14ac:dyDescent="0.25">
      <c r="A98" s="586" t="s">
        <v>637</v>
      </c>
      <c r="B98" s="587"/>
      <c r="C98" s="587"/>
      <c r="D98" s="587"/>
      <c r="E98" s="587"/>
      <c r="F98" s="587"/>
      <c r="G98" s="587"/>
      <c r="H98" s="587"/>
      <c r="I98" s="281">
        <f>SUM(I67:I96)</f>
        <v>0</v>
      </c>
      <c r="J98" s="275"/>
      <c r="K98" s="365"/>
      <c r="L98" s="365"/>
      <c r="M98" s="365"/>
      <c r="N98" s="365"/>
    </row>
    <row r="99" spans="1:14" ht="13.5" thickTop="1" x14ac:dyDescent="0.2">
      <c r="A99" s="365"/>
      <c r="B99" s="365"/>
      <c r="C99" s="365"/>
      <c r="D99" s="365"/>
      <c r="E99" s="365"/>
      <c r="F99" s="366"/>
      <c r="G99" s="367"/>
      <c r="H99" s="368"/>
      <c r="I99" s="365"/>
      <c r="J99" s="365"/>
      <c r="K99" s="365"/>
      <c r="L99" s="365"/>
      <c r="M99" s="365"/>
      <c r="N99" s="365"/>
    </row>
    <row r="100" spans="1:14" x14ac:dyDescent="0.2">
      <c r="A100" s="365"/>
      <c r="B100" s="365"/>
      <c r="C100" s="365"/>
      <c r="D100" s="365"/>
      <c r="E100" s="365"/>
      <c r="F100" s="366"/>
      <c r="G100" s="367"/>
      <c r="H100" s="368"/>
      <c r="I100" s="365"/>
      <c r="J100" s="365"/>
      <c r="K100" s="365"/>
      <c r="L100" s="365"/>
      <c r="M100" s="365"/>
      <c r="N100" s="365"/>
    </row>
    <row r="101" spans="1:14" x14ac:dyDescent="0.2">
      <c r="A101" s="365"/>
      <c r="B101" s="365"/>
      <c r="C101" s="365"/>
      <c r="D101" s="365"/>
      <c r="E101" s="365"/>
      <c r="F101" s="366"/>
      <c r="G101" s="367"/>
      <c r="H101" s="368"/>
      <c r="I101" s="365"/>
      <c r="J101" s="365"/>
      <c r="K101" s="365"/>
      <c r="L101" s="365"/>
      <c r="M101" s="365"/>
      <c r="N101" s="365"/>
    </row>
    <row r="102" spans="1:14" x14ac:dyDescent="0.2">
      <c r="A102" s="365"/>
      <c r="B102" s="365"/>
      <c r="C102" s="365"/>
      <c r="D102" s="365"/>
      <c r="E102" s="365"/>
      <c r="F102" s="366"/>
      <c r="G102" s="367"/>
      <c r="H102" s="368"/>
      <c r="I102" s="365"/>
      <c r="J102" s="365"/>
      <c r="K102" s="365"/>
      <c r="L102" s="365"/>
      <c r="M102" s="365"/>
      <c r="N102" s="365"/>
    </row>
  </sheetData>
  <mergeCells count="101">
    <mergeCell ref="A58:C58"/>
    <mergeCell ref="A59:C59"/>
    <mergeCell ref="A60:C60"/>
    <mergeCell ref="A62:G62"/>
    <mergeCell ref="A63:H63"/>
    <mergeCell ref="A61:C61"/>
    <mergeCell ref="A54:C54"/>
    <mergeCell ref="A55:C55"/>
    <mergeCell ref="A56:C56"/>
    <mergeCell ref="A57:C57"/>
    <mergeCell ref="A42:C42"/>
    <mergeCell ref="A31:C31"/>
    <mergeCell ref="A43:C43"/>
    <mergeCell ref="A49:C49"/>
    <mergeCell ref="A50:C50"/>
    <mergeCell ref="A51:C51"/>
    <mergeCell ref="A52:C52"/>
    <mergeCell ref="A53:C53"/>
    <mergeCell ref="A44:C44"/>
    <mergeCell ref="A45:C45"/>
    <mergeCell ref="A46:C46"/>
    <mergeCell ref="A47:C47"/>
    <mergeCell ref="A48:C48"/>
    <mergeCell ref="A25:C25"/>
    <mergeCell ref="A26:C26"/>
    <mergeCell ref="A27:C27"/>
    <mergeCell ref="A28:C28"/>
    <mergeCell ref="A40:C40"/>
    <mergeCell ref="A41:C41"/>
    <mergeCell ref="A32:C32"/>
    <mergeCell ref="A33:C33"/>
    <mergeCell ref="A34:C34"/>
    <mergeCell ref="A35:C35"/>
    <mergeCell ref="A36:C36"/>
    <mergeCell ref="A16:C16"/>
    <mergeCell ref="A17:C17"/>
    <mergeCell ref="A18:C18"/>
    <mergeCell ref="A14:J14"/>
    <mergeCell ref="A20:C20"/>
    <mergeCell ref="A21:C21"/>
    <mergeCell ref="A22:C22"/>
    <mergeCell ref="A23:C23"/>
    <mergeCell ref="A24:C24"/>
    <mergeCell ref="A86:C86"/>
    <mergeCell ref="A6:D6"/>
    <mergeCell ref="A1:J1"/>
    <mergeCell ref="A2:J2"/>
    <mergeCell ref="A3:J3"/>
    <mergeCell ref="A4:D4"/>
    <mergeCell ref="A5:D5"/>
    <mergeCell ref="A66:C66"/>
    <mergeCell ref="A67:C67"/>
    <mergeCell ref="A68:C68"/>
    <mergeCell ref="A29:C29"/>
    <mergeCell ref="A30:C30"/>
    <mergeCell ref="A37:C37"/>
    <mergeCell ref="A38:C38"/>
    <mergeCell ref="A39:C39"/>
    <mergeCell ref="A19:C19"/>
    <mergeCell ref="A7:D7"/>
    <mergeCell ref="A8:D8"/>
    <mergeCell ref="A9:D9"/>
    <mergeCell ref="A10:D10"/>
    <mergeCell ref="A11:D11"/>
    <mergeCell ref="A12:I12"/>
    <mergeCell ref="A13:H13"/>
    <mergeCell ref="A15:J15"/>
    <mergeCell ref="A98:H98"/>
    <mergeCell ref="A97:I97"/>
    <mergeCell ref="A88:C88"/>
    <mergeCell ref="A96:C96"/>
    <mergeCell ref="A95:C95"/>
    <mergeCell ref="A93:C93"/>
    <mergeCell ref="A92:C92"/>
    <mergeCell ref="A91:C91"/>
    <mergeCell ref="A90:C90"/>
    <mergeCell ref="A89:C89"/>
    <mergeCell ref="K1:N5"/>
    <mergeCell ref="K14:N18"/>
    <mergeCell ref="K64:N68"/>
    <mergeCell ref="A65:J65"/>
    <mergeCell ref="A94:C94"/>
    <mergeCell ref="G67:G96"/>
    <mergeCell ref="A73:C73"/>
    <mergeCell ref="A72:C72"/>
    <mergeCell ref="A71:C71"/>
    <mergeCell ref="A70:C70"/>
    <mergeCell ref="A69:C69"/>
    <mergeCell ref="A78:C78"/>
    <mergeCell ref="A77:C77"/>
    <mergeCell ref="A76:C76"/>
    <mergeCell ref="A75:C75"/>
    <mergeCell ref="A74:C74"/>
    <mergeCell ref="A85:C85"/>
    <mergeCell ref="A84:C84"/>
    <mergeCell ref="A83:C83"/>
    <mergeCell ref="A82:C82"/>
    <mergeCell ref="A81:C81"/>
    <mergeCell ref="A80:C80"/>
    <mergeCell ref="A79:C79"/>
    <mergeCell ref="A87:C87"/>
  </mergeCells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ED296F-49C6-4513-A101-4E8396D09613}">
  <sheetPr>
    <tabColor rgb="FFFF0000"/>
  </sheetPr>
  <dimension ref="A1:S79"/>
  <sheetViews>
    <sheetView zoomScale="116" zoomScaleNormal="116" workbookViewId="0">
      <selection activeCell="M84" sqref="M84"/>
    </sheetView>
  </sheetViews>
  <sheetFormatPr defaultRowHeight="12.75" x14ac:dyDescent="0.2"/>
  <cols>
    <col min="1" max="1" width="26" style="32" customWidth="1"/>
    <col min="2" max="2" width="11.5703125" style="31" customWidth="1"/>
    <col min="3" max="3" width="11.28515625" style="31" customWidth="1"/>
    <col min="4" max="5" width="9.140625" style="31"/>
    <col min="6" max="6" width="11.5703125" style="32" bestFit="1" customWidth="1"/>
    <col min="7" max="7" width="9.140625" style="31"/>
    <col min="8" max="8" width="10.140625" style="31" bestFit="1" customWidth="1"/>
    <col min="9" max="9" width="9.140625" style="31"/>
    <col min="10" max="10" width="10.140625" style="31" bestFit="1" customWidth="1"/>
    <col min="11" max="11" width="9.140625" style="31"/>
    <col min="12" max="12" width="10.140625" style="31" bestFit="1" customWidth="1"/>
    <col min="13" max="15" width="9.140625" style="31"/>
    <col min="16" max="16" width="12.7109375" style="32" bestFit="1" customWidth="1"/>
    <col min="17" max="17" width="13" style="32" customWidth="1"/>
    <col min="18" max="16384" width="9.140625" style="31"/>
  </cols>
  <sheetData>
    <row r="1" spans="1:19" ht="19.5" customHeight="1" x14ac:dyDescent="0.2">
      <c r="A1" s="369"/>
      <c r="B1" s="370"/>
      <c r="C1" s="370"/>
      <c r="D1" s="370"/>
      <c r="E1" s="370"/>
      <c r="F1" s="369"/>
      <c r="G1" s="370"/>
      <c r="H1" s="370"/>
      <c r="I1" s="370"/>
      <c r="J1" s="370"/>
      <c r="K1" s="370"/>
      <c r="L1" s="370"/>
      <c r="M1" s="370"/>
      <c r="N1" s="370"/>
      <c r="O1" s="370"/>
      <c r="P1" s="642" t="s">
        <v>619</v>
      </c>
      <c r="Q1" s="578"/>
      <c r="R1" s="578"/>
      <c r="S1" s="578"/>
    </row>
    <row r="2" spans="1:19" ht="12.75" customHeight="1" x14ac:dyDescent="0.2">
      <c r="A2" s="614" t="s">
        <v>218</v>
      </c>
      <c r="B2" s="614"/>
      <c r="C2" s="370"/>
      <c r="D2" s="615" t="s">
        <v>23</v>
      </c>
      <c r="E2" s="615"/>
      <c r="F2" s="615"/>
      <c r="G2" s="615"/>
      <c r="H2" s="615"/>
      <c r="I2" s="615"/>
      <c r="J2" s="615"/>
      <c r="K2" s="615"/>
      <c r="L2" s="615"/>
      <c r="M2" s="615"/>
      <c r="N2" s="616" t="s">
        <v>24</v>
      </c>
      <c r="O2" s="616"/>
      <c r="P2" s="578"/>
      <c r="Q2" s="578"/>
      <c r="R2" s="578"/>
      <c r="S2" s="578"/>
    </row>
    <row r="3" spans="1:19" ht="12.75" customHeight="1" x14ac:dyDescent="0.2">
      <c r="A3" s="236" t="s">
        <v>212</v>
      </c>
      <c r="B3" s="237">
        <v>220</v>
      </c>
      <c r="C3" s="370"/>
      <c r="D3" s="232" t="s">
        <v>25</v>
      </c>
      <c r="E3" s="233" t="s">
        <v>26</v>
      </c>
      <c r="F3" s="233"/>
      <c r="G3" s="233"/>
      <c r="H3" s="617"/>
      <c r="I3" s="618"/>
      <c r="J3" s="618"/>
      <c r="K3" s="618"/>
      <c r="L3" s="618"/>
      <c r="M3" s="619"/>
      <c r="N3" s="620">
        <f>Mecânico!K25</f>
        <v>0</v>
      </c>
      <c r="O3" s="620"/>
      <c r="P3" s="578"/>
      <c r="Q3" s="578"/>
      <c r="R3" s="578"/>
      <c r="S3" s="578"/>
    </row>
    <row r="4" spans="1:19" ht="12.75" customHeight="1" x14ac:dyDescent="0.2">
      <c r="A4" s="236" t="s">
        <v>219</v>
      </c>
      <c r="B4" s="237" t="s">
        <v>220</v>
      </c>
      <c r="C4" s="370"/>
      <c r="D4" s="232" t="s">
        <v>27</v>
      </c>
      <c r="E4" s="607" t="s">
        <v>28</v>
      </c>
      <c r="F4" s="607"/>
      <c r="G4" s="607"/>
      <c r="H4" s="608" t="s">
        <v>29</v>
      </c>
      <c r="I4" s="608"/>
      <c r="J4" s="608"/>
      <c r="K4" s="608"/>
      <c r="L4" s="234" t="s">
        <v>30</v>
      </c>
      <c r="M4" s="235">
        <f>Auxiliar!J26</f>
        <v>0.3</v>
      </c>
      <c r="N4" s="609">
        <f>M4*N3</f>
        <v>0</v>
      </c>
      <c r="O4" s="609"/>
      <c r="P4" s="578"/>
      <c r="Q4" s="578"/>
      <c r="R4" s="578"/>
      <c r="S4" s="578"/>
    </row>
    <row r="5" spans="1:19" ht="25.5" customHeight="1" x14ac:dyDescent="0.2">
      <c r="A5" s="236" t="s">
        <v>213</v>
      </c>
      <c r="B5" s="237">
        <v>44</v>
      </c>
      <c r="C5" s="370"/>
      <c r="D5" s="232" t="s">
        <v>31</v>
      </c>
      <c r="E5" s="607" t="s">
        <v>32</v>
      </c>
      <c r="F5" s="607"/>
      <c r="G5" s="607"/>
      <c r="H5" s="610" t="s">
        <v>33</v>
      </c>
      <c r="I5" s="611"/>
      <c r="J5" s="611"/>
      <c r="K5" s="612"/>
      <c r="L5" s="234" t="s">
        <v>30</v>
      </c>
      <c r="M5" s="207">
        <v>0</v>
      </c>
      <c r="N5" s="613">
        <f>M5*N3</f>
        <v>0</v>
      </c>
      <c r="O5" s="613"/>
      <c r="P5" s="578"/>
      <c r="Q5" s="578"/>
      <c r="R5" s="578"/>
      <c r="S5" s="578"/>
    </row>
    <row r="6" spans="1:19" ht="12.75" customHeight="1" x14ac:dyDescent="0.2">
      <c r="A6" s="236" t="s">
        <v>214</v>
      </c>
      <c r="B6" s="237">
        <v>30</v>
      </c>
      <c r="C6" s="370"/>
      <c r="D6" s="232" t="s">
        <v>34</v>
      </c>
      <c r="E6" s="643" t="s">
        <v>35</v>
      </c>
      <c r="F6" s="643"/>
      <c r="G6" s="643"/>
      <c r="H6" s="643"/>
      <c r="I6" s="643"/>
      <c r="J6" s="643"/>
      <c r="K6" s="643"/>
      <c r="L6" s="643"/>
      <c r="M6" s="643"/>
      <c r="N6" s="605"/>
      <c r="O6" s="606"/>
      <c r="P6" s="578"/>
      <c r="Q6" s="578"/>
      <c r="R6" s="578"/>
      <c r="S6" s="578"/>
    </row>
    <row r="7" spans="1:19" ht="12.75" customHeight="1" x14ac:dyDescent="0.2">
      <c r="A7" s="236" t="s">
        <v>215</v>
      </c>
      <c r="B7" s="237">
        <v>24</v>
      </c>
      <c r="C7" s="370"/>
      <c r="D7" s="627" t="s">
        <v>36</v>
      </c>
      <c r="E7" s="627"/>
      <c r="F7" s="627"/>
      <c r="G7" s="627"/>
      <c r="H7" s="627"/>
      <c r="I7" s="627"/>
      <c r="J7" s="627"/>
      <c r="K7" s="627"/>
      <c r="L7" s="627"/>
      <c r="M7" s="627"/>
      <c r="N7" s="628">
        <f>SUM(N3:N6)</f>
        <v>0</v>
      </c>
      <c r="O7" s="628"/>
      <c r="P7" s="578"/>
      <c r="Q7" s="578"/>
      <c r="R7" s="578"/>
      <c r="S7" s="578"/>
    </row>
    <row r="8" spans="1:19" ht="12.75" customHeight="1" x14ac:dyDescent="0.2">
      <c r="A8" s="236" t="s">
        <v>216</v>
      </c>
      <c r="B8" s="237">
        <v>4</v>
      </c>
      <c r="C8" s="370"/>
      <c r="D8" s="629" t="s">
        <v>264</v>
      </c>
      <c r="E8" s="630"/>
      <c r="F8" s="630"/>
      <c r="G8" s="630"/>
      <c r="H8" s="630"/>
      <c r="I8" s="630"/>
      <c r="J8" s="630"/>
      <c r="K8" s="630"/>
      <c r="L8" s="630"/>
      <c r="M8" s="630"/>
      <c r="N8" s="630"/>
      <c r="O8" s="631"/>
      <c r="P8" s="578"/>
      <c r="Q8" s="578"/>
      <c r="R8" s="578"/>
      <c r="S8" s="578"/>
    </row>
    <row r="9" spans="1:19" ht="12.75" customHeight="1" x14ac:dyDescent="0.2">
      <c r="A9" s="236" t="s">
        <v>217</v>
      </c>
      <c r="B9" s="237">
        <f>220/30</f>
        <v>7.333333333333333</v>
      </c>
      <c r="C9" s="370"/>
      <c r="D9" s="632"/>
      <c r="E9" s="633"/>
      <c r="F9" s="633"/>
      <c r="G9" s="633"/>
      <c r="H9" s="633"/>
      <c r="I9" s="633"/>
      <c r="J9" s="633"/>
      <c r="K9" s="633"/>
      <c r="L9" s="633"/>
      <c r="M9" s="633"/>
      <c r="N9" s="633"/>
      <c r="O9" s="634"/>
      <c r="P9" s="578"/>
      <c r="Q9" s="578"/>
      <c r="R9" s="578"/>
      <c r="S9" s="578"/>
    </row>
    <row r="10" spans="1:19" x14ac:dyDescent="0.2">
      <c r="A10" s="369"/>
      <c r="B10" s="370"/>
      <c r="C10" s="370"/>
      <c r="D10" s="370"/>
      <c r="E10" s="370"/>
      <c r="F10" s="369"/>
      <c r="G10" s="370"/>
      <c r="H10" s="370"/>
      <c r="I10" s="370"/>
      <c r="J10" s="370"/>
      <c r="K10" s="370"/>
      <c r="L10" s="370"/>
      <c r="M10" s="370"/>
      <c r="N10" s="370"/>
      <c r="O10" s="370"/>
      <c r="P10" s="578"/>
      <c r="Q10" s="578"/>
      <c r="R10" s="578"/>
      <c r="S10" s="578"/>
    </row>
    <row r="11" spans="1:19" x14ac:dyDescent="0.2">
      <c r="A11" s="635" t="s">
        <v>267</v>
      </c>
      <c r="B11" s="636"/>
      <c r="C11" s="636"/>
      <c r="D11" s="639" t="s">
        <v>233</v>
      </c>
      <c r="E11" s="639"/>
      <c r="F11" s="639"/>
      <c r="G11" s="639"/>
      <c r="H11" s="639"/>
      <c r="I11" s="639"/>
      <c r="J11" s="639"/>
      <c r="K11" s="639"/>
      <c r="L11" s="639"/>
      <c r="M11" s="639"/>
      <c r="N11" s="639"/>
      <c r="O11" s="639"/>
      <c r="P11" s="238"/>
      <c r="Q11" s="239"/>
      <c r="R11" s="370"/>
      <c r="S11" s="370"/>
    </row>
    <row r="12" spans="1:19" x14ac:dyDescent="0.2">
      <c r="A12" s="637"/>
      <c r="B12" s="638"/>
      <c r="C12" s="638"/>
      <c r="D12" s="371" t="s">
        <v>221</v>
      </c>
      <c r="E12" s="371" t="s">
        <v>222</v>
      </c>
      <c r="F12" s="371" t="s">
        <v>223</v>
      </c>
      <c r="G12" s="371" t="s">
        <v>224</v>
      </c>
      <c r="H12" s="371" t="s">
        <v>225</v>
      </c>
      <c r="I12" s="371" t="s">
        <v>226</v>
      </c>
      <c r="J12" s="371" t="s">
        <v>227</v>
      </c>
      <c r="K12" s="371" t="s">
        <v>228</v>
      </c>
      <c r="L12" s="371" t="s">
        <v>229</v>
      </c>
      <c r="M12" s="371" t="s">
        <v>230</v>
      </c>
      <c r="N12" s="371" t="s">
        <v>231</v>
      </c>
      <c r="O12" s="371" t="s">
        <v>232</v>
      </c>
      <c r="P12" s="372"/>
      <c r="Q12" s="373" t="s">
        <v>252</v>
      </c>
      <c r="R12" s="370"/>
      <c r="S12" s="370"/>
    </row>
    <row r="13" spans="1:19" ht="21" x14ac:dyDescent="0.2">
      <c r="A13" s="250" t="s">
        <v>236</v>
      </c>
      <c r="B13" s="640" t="s">
        <v>235</v>
      </c>
      <c r="C13" s="640"/>
      <c r="D13" s="325">
        <v>1</v>
      </c>
      <c r="E13" s="325">
        <v>1</v>
      </c>
      <c r="F13" s="325">
        <v>1</v>
      </c>
      <c r="G13" s="325">
        <v>1</v>
      </c>
      <c r="H13" s="325">
        <v>1</v>
      </c>
      <c r="I13" s="325">
        <v>1</v>
      </c>
      <c r="J13" s="325">
        <v>1</v>
      </c>
      <c r="K13" s="325">
        <v>1</v>
      </c>
      <c r="L13" s="325">
        <v>1</v>
      </c>
      <c r="M13" s="325">
        <v>1</v>
      </c>
      <c r="N13" s="325">
        <v>1</v>
      </c>
      <c r="O13" s="325">
        <v>1</v>
      </c>
      <c r="P13" s="641" t="s">
        <v>268</v>
      </c>
      <c r="Q13" s="374">
        <f>SUM(D13:O13)</f>
        <v>12</v>
      </c>
      <c r="R13" s="370"/>
      <c r="S13" s="370"/>
    </row>
    <row r="14" spans="1:19" ht="21.75" x14ac:dyDescent="0.2">
      <c r="A14" s="251" t="s">
        <v>237</v>
      </c>
      <c r="B14" s="640" t="s">
        <v>235</v>
      </c>
      <c r="C14" s="640"/>
      <c r="D14" s="325">
        <v>0</v>
      </c>
      <c r="E14" s="325">
        <v>0</v>
      </c>
      <c r="F14" s="325">
        <v>2</v>
      </c>
      <c r="G14" s="325">
        <v>0</v>
      </c>
      <c r="H14" s="325">
        <v>0</v>
      </c>
      <c r="I14" s="325">
        <v>0</v>
      </c>
      <c r="J14" s="325">
        <v>1</v>
      </c>
      <c r="K14" s="325">
        <v>0</v>
      </c>
      <c r="L14" s="325">
        <v>0</v>
      </c>
      <c r="M14" s="325">
        <v>1</v>
      </c>
      <c r="N14" s="325">
        <v>2</v>
      </c>
      <c r="O14" s="325">
        <v>1</v>
      </c>
      <c r="P14" s="641"/>
      <c r="Q14" s="374">
        <f t="shared" ref="Q14:Q16" si="0">SUM(D14:O14)</f>
        <v>7</v>
      </c>
      <c r="R14" s="370"/>
      <c r="S14" s="370"/>
    </row>
    <row r="15" spans="1:19" ht="24.75" customHeight="1" x14ac:dyDescent="0.2">
      <c r="A15" s="250" t="s">
        <v>238</v>
      </c>
      <c r="B15" s="640" t="s">
        <v>235</v>
      </c>
      <c r="C15" s="640"/>
      <c r="D15" s="325">
        <v>0</v>
      </c>
      <c r="E15" s="325">
        <v>0</v>
      </c>
      <c r="F15" s="325">
        <v>0</v>
      </c>
      <c r="G15" s="325">
        <v>0</v>
      </c>
      <c r="H15" s="325">
        <v>0</v>
      </c>
      <c r="I15" s="325">
        <v>1</v>
      </c>
      <c r="J15" s="325">
        <v>1</v>
      </c>
      <c r="K15" s="325">
        <v>0</v>
      </c>
      <c r="L15" s="325">
        <v>0</v>
      </c>
      <c r="M15" s="325">
        <v>0</v>
      </c>
      <c r="N15" s="325">
        <v>0</v>
      </c>
      <c r="O15" s="325">
        <v>0</v>
      </c>
      <c r="P15" s="641"/>
      <c r="Q15" s="374">
        <f t="shared" si="0"/>
        <v>2</v>
      </c>
      <c r="R15" s="370"/>
      <c r="S15" s="370"/>
    </row>
    <row r="16" spans="1:19" ht="21.75" x14ac:dyDescent="0.2">
      <c r="A16" s="252" t="s">
        <v>239</v>
      </c>
      <c r="B16" s="640" t="s">
        <v>235</v>
      </c>
      <c r="C16" s="640"/>
      <c r="D16" s="325">
        <v>0</v>
      </c>
      <c r="E16" s="325">
        <v>0</v>
      </c>
      <c r="F16" s="325">
        <v>0</v>
      </c>
      <c r="G16" s="326">
        <v>1</v>
      </c>
      <c r="H16" s="325">
        <v>1</v>
      </c>
      <c r="I16" s="325">
        <v>0</v>
      </c>
      <c r="J16" s="325">
        <v>0</v>
      </c>
      <c r="K16" s="325">
        <v>0</v>
      </c>
      <c r="L16" s="325">
        <v>0</v>
      </c>
      <c r="M16" s="325">
        <v>0</v>
      </c>
      <c r="N16" s="325">
        <v>0</v>
      </c>
      <c r="O16" s="325">
        <v>0</v>
      </c>
      <c r="P16" s="641"/>
      <c r="Q16" s="374">
        <f t="shared" si="0"/>
        <v>2</v>
      </c>
      <c r="R16" s="370"/>
      <c r="S16" s="370"/>
    </row>
    <row r="17" spans="1:19" x14ac:dyDescent="0.2">
      <c r="A17" s="240"/>
      <c r="B17" s="241"/>
      <c r="C17" s="241"/>
      <c r="D17" s="621" t="s">
        <v>240</v>
      </c>
      <c r="E17" s="621"/>
      <c r="F17" s="621"/>
      <c r="G17" s="621"/>
      <c r="H17" s="621"/>
      <c r="I17" s="621"/>
      <c r="J17" s="621"/>
      <c r="K17" s="621"/>
      <c r="L17" s="621"/>
      <c r="M17" s="621"/>
      <c r="N17" s="621"/>
      <c r="O17" s="621"/>
      <c r="P17" s="242"/>
      <c r="Q17" s="243"/>
      <c r="R17" s="370"/>
      <c r="S17" s="370"/>
    </row>
    <row r="18" spans="1:19" x14ac:dyDescent="0.2">
      <c r="A18" s="244"/>
      <c r="B18" s="245"/>
      <c r="C18" s="246"/>
      <c r="D18" s="362">
        <v>1</v>
      </c>
      <c r="E18" s="362">
        <v>2</v>
      </c>
      <c r="F18" s="362">
        <v>0</v>
      </c>
      <c r="G18" s="362">
        <v>2</v>
      </c>
      <c r="H18" s="362">
        <v>1</v>
      </c>
      <c r="I18" s="362">
        <v>1</v>
      </c>
      <c r="J18" s="362">
        <v>0</v>
      </c>
      <c r="K18" s="362">
        <v>0</v>
      </c>
      <c r="L18" s="362">
        <v>1</v>
      </c>
      <c r="M18" s="362">
        <v>1</v>
      </c>
      <c r="N18" s="362">
        <v>2</v>
      </c>
      <c r="O18" s="362">
        <v>1</v>
      </c>
      <c r="P18" s="414"/>
      <c r="Q18" s="415"/>
      <c r="R18" s="370"/>
      <c r="S18" s="370"/>
    </row>
    <row r="19" spans="1:19" x14ac:dyDescent="0.2">
      <c r="A19" s="622" t="s">
        <v>574</v>
      </c>
      <c r="B19" s="623"/>
      <c r="C19" s="623"/>
      <c r="D19" s="623"/>
      <c r="E19" s="623"/>
      <c r="F19" s="623"/>
      <c r="G19" s="623"/>
      <c r="H19" s="623"/>
      <c r="I19" s="623"/>
      <c r="J19" s="623"/>
      <c r="K19" s="623"/>
      <c r="L19" s="623"/>
      <c r="M19" s="623"/>
      <c r="N19" s="623"/>
      <c r="O19" s="623"/>
      <c r="P19" s="623"/>
      <c r="Q19" s="327" t="s">
        <v>252</v>
      </c>
      <c r="R19" s="370"/>
      <c r="S19" s="370"/>
    </row>
    <row r="20" spans="1:19" ht="15.75" customHeight="1" x14ac:dyDescent="0.2">
      <c r="A20" s="677" t="s">
        <v>573</v>
      </c>
      <c r="B20" s="624"/>
      <c r="C20" s="624"/>
      <c r="D20" s="624"/>
      <c r="E20" s="624"/>
      <c r="F20" s="624"/>
      <c r="G20" s="624"/>
      <c r="H20" s="624"/>
      <c r="I20" s="624"/>
      <c r="J20" s="624"/>
      <c r="K20" s="624"/>
      <c r="L20" s="624"/>
      <c r="M20" s="624"/>
      <c r="N20" s="624"/>
      <c r="O20" s="624"/>
      <c r="P20" s="624"/>
      <c r="Q20" s="678"/>
      <c r="R20" s="370"/>
      <c r="S20" s="370"/>
    </row>
    <row r="21" spans="1:19" ht="21" x14ac:dyDescent="0.2">
      <c r="A21" s="250" t="s">
        <v>236</v>
      </c>
      <c r="B21" s="394"/>
      <c r="C21" s="394"/>
      <c r="D21" s="395">
        <f>(D13/(24-$D$18))*(4+$D$18)</f>
        <v>0.21739130434782608</v>
      </c>
      <c r="E21" s="395">
        <f t="shared" ref="E21:O21" si="1">(E13/(24-$D$18))*(4+$D$18)</f>
        <v>0.21739130434782608</v>
      </c>
      <c r="F21" s="395">
        <f t="shared" si="1"/>
        <v>0.21739130434782608</v>
      </c>
      <c r="G21" s="395">
        <f t="shared" si="1"/>
        <v>0.21739130434782608</v>
      </c>
      <c r="H21" s="395">
        <f t="shared" si="1"/>
        <v>0.21739130434782608</v>
      </c>
      <c r="I21" s="395">
        <f t="shared" si="1"/>
        <v>0.21739130434782608</v>
      </c>
      <c r="J21" s="395">
        <f t="shared" si="1"/>
        <v>0.21739130434782608</v>
      </c>
      <c r="K21" s="395">
        <f t="shared" si="1"/>
        <v>0.21739130434782608</v>
      </c>
      <c r="L21" s="395">
        <f t="shared" si="1"/>
        <v>0.21739130434782608</v>
      </c>
      <c r="M21" s="395">
        <f t="shared" si="1"/>
        <v>0.21739130434782608</v>
      </c>
      <c r="N21" s="395">
        <f t="shared" si="1"/>
        <v>0.21739130434782608</v>
      </c>
      <c r="O21" s="395">
        <f t="shared" si="1"/>
        <v>0.21739130434782608</v>
      </c>
      <c r="P21" s="624" t="s">
        <v>266</v>
      </c>
      <c r="Q21" s="397">
        <f>SUM(D21:O21)</f>
        <v>2.6086956521739135</v>
      </c>
      <c r="R21" s="370"/>
      <c r="S21" s="370"/>
    </row>
    <row r="22" spans="1:19" ht="21" x14ac:dyDescent="0.2">
      <c r="A22" s="250" t="s">
        <v>237</v>
      </c>
      <c r="B22" s="394"/>
      <c r="C22" s="394"/>
      <c r="D22" s="395">
        <f t="shared" ref="D22:O24" si="2">(D14/(24-$D$18))*(4+$D$18)</f>
        <v>0</v>
      </c>
      <c r="E22" s="395">
        <f t="shared" si="2"/>
        <v>0</v>
      </c>
      <c r="F22" s="395">
        <f t="shared" si="2"/>
        <v>0.43478260869565216</v>
      </c>
      <c r="G22" s="395">
        <f t="shared" si="2"/>
        <v>0</v>
      </c>
      <c r="H22" s="395">
        <f t="shared" si="2"/>
        <v>0</v>
      </c>
      <c r="I22" s="395">
        <f t="shared" si="2"/>
        <v>0</v>
      </c>
      <c r="J22" s="395">
        <f t="shared" si="2"/>
        <v>0.21739130434782608</v>
      </c>
      <c r="K22" s="395">
        <f t="shared" si="2"/>
        <v>0</v>
      </c>
      <c r="L22" s="395">
        <f t="shared" si="2"/>
        <v>0</v>
      </c>
      <c r="M22" s="395">
        <f t="shared" si="2"/>
        <v>0.21739130434782608</v>
      </c>
      <c r="N22" s="395">
        <f t="shared" si="2"/>
        <v>0.43478260869565216</v>
      </c>
      <c r="O22" s="395">
        <f t="shared" si="2"/>
        <v>0.21739130434782608</v>
      </c>
      <c r="P22" s="624"/>
      <c r="Q22" s="397">
        <f t="shared" ref="Q22:Q24" si="3">SUM(D22:O22)</f>
        <v>1.5217391304347827</v>
      </c>
      <c r="R22" s="370"/>
      <c r="S22" s="370"/>
    </row>
    <row r="23" spans="1:19" ht="21" x14ac:dyDescent="0.2">
      <c r="A23" s="375" t="s">
        <v>238</v>
      </c>
      <c r="B23" s="394"/>
      <c r="C23" s="394"/>
      <c r="D23" s="395">
        <f t="shared" si="2"/>
        <v>0</v>
      </c>
      <c r="E23" s="395">
        <f t="shared" si="2"/>
        <v>0</v>
      </c>
      <c r="F23" s="395">
        <f t="shared" si="2"/>
        <v>0</v>
      </c>
      <c r="G23" s="395">
        <f t="shared" si="2"/>
        <v>0</v>
      </c>
      <c r="H23" s="395">
        <f t="shared" si="2"/>
        <v>0</v>
      </c>
      <c r="I23" s="395">
        <f t="shared" si="2"/>
        <v>0.21739130434782608</v>
      </c>
      <c r="J23" s="395">
        <f t="shared" si="2"/>
        <v>0.21739130434782608</v>
      </c>
      <c r="K23" s="395">
        <f t="shared" si="2"/>
        <v>0</v>
      </c>
      <c r="L23" s="395">
        <f t="shared" si="2"/>
        <v>0</v>
      </c>
      <c r="M23" s="395">
        <f t="shared" si="2"/>
        <v>0</v>
      </c>
      <c r="N23" s="395">
        <f t="shared" si="2"/>
        <v>0</v>
      </c>
      <c r="O23" s="395">
        <f t="shared" si="2"/>
        <v>0</v>
      </c>
      <c r="P23" s="624"/>
      <c r="Q23" s="397">
        <f t="shared" si="3"/>
        <v>0.43478260869565216</v>
      </c>
      <c r="R23" s="370"/>
      <c r="S23" s="370"/>
    </row>
    <row r="24" spans="1:19" ht="21" x14ac:dyDescent="0.2">
      <c r="A24" s="375" t="s">
        <v>239</v>
      </c>
      <c r="B24" s="394"/>
      <c r="C24" s="394"/>
      <c r="D24" s="395">
        <f t="shared" si="2"/>
        <v>0</v>
      </c>
      <c r="E24" s="395">
        <f t="shared" si="2"/>
        <v>0</v>
      </c>
      <c r="F24" s="395">
        <f t="shared" si="2"/>
        <v>0</v>
      </c>
      <c r="G24" s="395">
        <f t="shared" si="2"/>
        <v>0.21739130434782608</v>
      </c>
      <c r="H24" s="395">
        <f t="shared" si="2"/>
        <v>0.21739130434782608</v>
      </c>
      <c r="I24" s="395">
        <f t="shared" si="2"/>
        <v>0</v>
      </c>
      <c r="J24" s="395">
        <f t="shared" si="2"/>
        <v>0</v>
      </c>
      <c r="K24" s="395">
        <f t="shared" si="2"/>
        <v>0</v>
      </c>
      <c r="L24" s="395">
        <f t="shared" si="2"/>
        <v>0</v>
      </c>
      <c r="M24" s="395">
        <f t="shared" si="2"/>
        <v>0</v>
      </c>
      <c r="N24" s="395">
        <f t="shared" si="2"/>
        <v>0</v>
      </c>
      <c r="O24" s="395">
        <f t="shared" si="2"/>
        <v>0</v>
      </c>
      <c r="P24" s="624"/>
      <c r="Q24" s="397">
        <f t="shared" si="3"/>
        <v>0.43478260869565216</v>
      </c>
      <c r="R24" s="370"/>
      <c r="S24" s="370"/>
    </row>
    <row r="25" spans="1:19" x14ac:dyDescent="0.2">
      <c r="A25" s="376"/>
      <c r="B25" s="396"/>
      <c r="C25" s="396"/>
      <c r="D25" s="396"/>
      <c r="E25" s="396"/>
      <c r="F25" s="396"/>
      <c r="G25" s="396"/>
      <c r="H25" s="396"/>
      <c r="I25" s="396"/>
      <c r="J25" s="396"/>
      <c r="K25" s="396"/>
      <c r="L25" s="396"/>
      <c r="M25" s="396"/>
      <c r="N25" s="396"/>
      <c r="O25" s="396"/>
      <c r="P25" s="392"/>
      <c r="Q25" s="398"/>
      <c r="R25" s="370"/>
      <c r="S25" s="370"/>
    </row>
    <row r="26" spans="1:19" x14ac:dyDescent="0.2">
      <c r="A26" s="625" t="s">
        <v>572</v>
      </c>
      <c r="B26" s="626"/>
      <c r="C26" s="626"/>
      <c r="D26" s="626"/>
      <c r="E26" s="626"/>
      <c r="F26" s="626"/>
      <c r="G26" s="626"/>
      <c r="H26" s="626"/>
      <c r="I26" s="626"/>
      <c r="J26" s="626"/>
      <c r="K26" s="626"/>
      <c r="L26" s="626"/>
      <c r="M26" s="626"/>
      <c r="N26" s="626"/>
      <c r="O26" s="626"/>
      <c r="P26" s="626"/>
      <c r="Q26" s="247" t="s">
        <v>252</v>
      </c>
      <c r="R26" s="370"/>
      <c r="S26" s="370"/>
    </row>
    <row r="27" spans="1:19" ht="21" x14ac:dyDescent="0.2">
      <c r="A27" s="250" t="s">
        <v>236</v>
      </c>
      <c r="B27" s="399"/>
      <c r="C27" s="399"/>
      <c r="D27" s="400">
        <f>D13+D21</f>
        <v>1.2173913043478262</v>
      </c>
      <c r="E27" s="400">
        <f t="shared" ref="E27:O27" si="4">E13+E21</f>
        <v>1.2173913043478262</v>
      </c>
      <c r="F27" s="400">
        <f t="shared" si="4"/>
        <v>1.2173913043478262</v>
      </c>
      <c r="G27" s="400">
        <f t="shared" si="4"/>
        <v>1.2173913043478262</v>
      </c>
      <c r="H27" s="400">
        <f t="shared" si="4"/>
        <v>1.2173913043478262</v>
      </c>
      <c r="I27" s="400">
        <f t="shared" si="4"/>
        <v>1.2173913043478262</v>
      </c>
      <c r="J27" s="400">
        <f t="shared" si="4"/>
        <v>1.2173913043478262</v>
      </c>
      <c r="K27" s="400">
        <f t="shared" si="4"/>
        <v>1.2173913043478262</v>
      </c>
      <c r="L27" s="400">
        <f t="shared" si="4"/>
        <v>1.2173913043478262</v>
      </c>
      <c r="M27" s="400">
        <f t="shared" si="4"/>
        <v>1.2173913043478262</v>
      </c>
      <c r="N27" s="400">
        <f t="shared" si="4"/>
        <v>1.2173913043478262</v>
      </c>
      <c r="O27" s="400">
        <f t="shared" si="4"/>
        <v>1.2173913043478262</v>
      </c>
      <c r="P27" s="624" t="s">
        <v>255</v>
      </c>
      <c r="Q27" s="402">
        <f>SUM(D27:O27)</f>
        <v>14.608695652173914</v>
      </c>
      <c r="R27" s="370"/>
      <c r="S27" s="370"/>
    </row>
    <row r="28" spans="1:19" ht="21.75" x14ac:dyDescent="0.2">
      <c r="A28" s="251" t="s">
        <v>237</v>
      </c>
      <c r="B28" s="399"/>
      <c r="C28" s="399"/>
      <c r="D28" s="400">
        <f t="shared" ref="D28:O30" si="5">D14+D22</f>
        <v>0</v>
      </c>
      <c r="E28" s="400">
        <f t="shared" si="5"/>
        <v>0</v>
      </c>
      <c r="F28" s="400">
        <f t="shared" si="5"/>
        <v>2.4347826086956523</v>
      </c>
      <c r="G28" s="400">
        <f t="shared" si="5"/>
        <v>0</v>
      </c>
      <c r="H28" s="400">
        <f t="shared" si="5"/>
        <v>0</v>
      </c>
      <c r="I28" s="400">
        <f t="shared" si="5"/>
        <v>0</v>
      </c>
      <c r="J28" s="400">
        <f t="shared" si="5"/>
        <v>1.2173913043478262</v>
      </c>
      <c r="K28" s="400">
        <f t="shared" si="5"/>
        <v>0</v>
      </c>
      <c r="L28" s="400">
        <f t="shared" si="5"/>
        <v>0</v>
      </c>
      <c r="M28" s="400">
        <f t="shared" si="5"/>
        <v>1.2173913043478262</v>
      </c>
      <c r="N28" s="400">
        <f t="shared" si="5"/>
        <v>2.4347826086956523</v>
      </c>
      <c r="O28" s="400">
        <f t="shared" si="5"/>
        <v>1.2173913043478262</v>
      </c>
      <c r="P28" s="624"/>
      <c r="Q28" s="402">
        <f t="shared" ref="Q28:Q30" si="6">SUM(D28:O28)</f>
        <v>8.5217391304347831</v>
      </c>
      <c r="R28" s="370"/>
      <c r="S28" s="370"/>
    </row>
    <row r="29" spans="1:19" ht="21.75" x14ac:dyDescent="0.2">
      <c r="A29" s="252" t="s">
        <v>238</v>
      </c>
      <c r="B29" s="399"/>
      <c r="C29" s="399"/>
      <c r="D29" s="400">
        <f t="shared" si="5"/>
        <v>0</v>
      </c>
      <c r="E29" s="400">
        <f t="shared" si="5"/>
        <v>0</v>
      </c>
      <c r="F29" s="400">
        <f t="shared" si="5"/>
        <v>0</v>
      </c>
      <c r="G29" s="400">
        <f t="shared" si="5"/>
        <v>0</v>
      </c>
      <c r="H29" s="400">
        <f t="shared" si="5"/>
        <v>0</v>
      </c>
      <c r="I29" s="400">
        <f t="shared" si="5"/>
        <v>1.2173913043478262</v>
      </c>
      <c r="J29" s="400">
        <f t="shared" si="5"/>
        <v>1.2173913043478262</v>
      </c>
      <c r="K29" s="400">
        <f t="shared" si="5"/>
        <v>0</v>
      </c>
      <c r="L29" s="400">
        <f t="shared" si="5"/>
        <v>0</v>
      </c>
      <c r="M29" s="400">
        <f t="shared" si="5"/>
        <v>0</v>
      </c>
      <c r="N29" s="400">
        <f t="shared" si="5"/>
        <v>0</v>
      </c>
      <c r="O29" s="400">
        <f t="shared" si="5"/>
        <v>0</v>
      </c>
      <c r="P29" s="624"/>
      <c r="Q29" s="402">
        <f t="shared" si="6"/>
        <v>2.4347826086956523</v>
      </c>
      <c r="R29" s="370"/>
      <c r="S29" s="370"/>
    </row>
    <row r="30" spans="1:19" ht="21.75" x14ac:dyDescent="0.2">
      <c r="A30" s="252" t="s">
        <v>239</v>
      </c>
      <c r="B30" s="399"/>
      <c r="C30" s="399"/>
      <c r="D30" s="400">
        <f t="shared" si="5"/>
        <v>0</v>
      </c>
      <c r="E30" s="400">
        <f t="shared" si="5"/>
        <v>0</v>
      </c>
      <c r="F30" s="400">
        <f t="shared" si="5"/>
        <v>0</v>
      </c>
      <c r="G30" s="400">
        <f t="shared" si="5"/>
        <v>1.2173913043478262</v>
      </c>
      <c r="H30" s="400">
        <f t="shared" si="5"/>
        <v>1.2173913043478262</v>
      </c>
      <c r="I30" s="400">
        <f t="shared" si="5"/>
        <v>0</v>
      </c>
      <c r="J30" s="400">
        <f t="shared" si="5"/>
        <v>0</v>
      </c>
      <c r="K30" s="400">
        <f t="shared" si="5"/>
        <v>0</v>
      </c>
      <c r="L30" s="400">
        <f t="shared" si="5"/>
        <v>0</v>
      </c>
      <c r="M30" s="400">
        <f t="shared" si="5"/>
        <v>0</v>
      </c>
      <c r="N30" s="400">
        <f t="shared" si="5"/>
        <v>0</v>
      </c>
      <c r="O30" s="400">
        <f t="shared" si="5"/>
        <v>0</v>
      </c>
      <c r="P30" s="624"/>
      <c r="Q30" s="402">
        <f t="shared" si="6"/>
        <v>2.4347826086956523</v>
      </c>
      <c r="R30" s="370"/>
      <c r="S30" s="370"/>
    </row>
    <row r="31" spans="1:19" x14ac:dyDescent="0.2">
      <c r="A31" s="377"/>
      <c r="B31" s="399"/>
      <c r="C31" s="399"/>
      <c r="D31" s="399"/>
      <c r="E31" s="399"/>
      <c r="F31" s="399"/>
      <c r="G31" s="399"/>
      <c r="H31" s="399"/>
      <c r="I31" s="399"/>
      <c r="J31" s="399"/>
      <c r="K31" s="399"/>
      <c r="L31" s="399"/>
      <c r="M31" s="399"/>
      <c r="N31" s="399"/>
      <c r="O31" s="399"/>
      <c r="P31" s="391"/>
      <c r="Q31" s="402"/>
      <c r="R31" s="370"/>
      <c r="S31" s="370"/>
    </row>
    <row r="32" spans="1:19" x14ac:dyDescent="0.2">
      <c r="A32" s="378"/>
      <c r="B32" s="396"/>
      <c r="C32" s="396"/>
      <c r="D32" s="396"/>
      <c r="E32" s="396"/>
      <c r="F32" s="401"/>
      <c r="G32" s="396"/>
      <c r="H32" s="396"/>
      <c r="I32" s="396"/>
      <c r="J32" s="396"/>
      <c r="K32" s="396"/>
      <c r="L32" s="396"/>
      <c r="M32" s="396"/>
      <c r="N32" s="396"/>
      <c r="O32" s="396"/>
      <c r="P32" s="392"/>
      <c r="Q32" s="398"/>
      <c r="R32" s="370"/>
      <c r="S32" s="370"/>
    </row>
    <row r="33" spans="1:19" x14ac:dyDescent="0.2">
      <c r="A33" s="644" t="s">
        <v>269</v>
      </c>
      <c r="B33" s="645"/>
      <c r="C33" s="645"/>
      <c r="D33" s="645"/>
      <c r="E33" s="645"/>
      <c r="F33" s="645"/>
      <c r="G33" s="645"/>
      <c r="H33" s="645"/>
      <c r="I33" s="645"/>
      <c r="J33" s="645"/>
      <c r="K33" s="645"/>
      <c r="L33" s="645"/>
      <c r="M33" s="645"/>
      <c r="N33" s="645"/>
      <c r="O33" s="645"/>
      <c r="P33" s="645"/>
      <c r="Q33" s="247" t="s">
        <v>252</v>
      </c>
      <c r="R33" s="370"/>
      <c r="S33" s="370"/>
    </row>
    <row r="34" spans="1:19" ht="21" x14ac:dyDescent="0.2">
      <c r="A34" s="250" t="s">
        <v>236</v>
      </c>
      <c r="B34" s="399"/>
      <c r="C34" s="399"/>
      <c r="D34" s="395">
        <f t="shared" ref="D34:O34" si="7">((1+1/3)*D27)/12</f>
        <v>0.13526570048309181</v>
      </c>
      <c r="E34" s="395">
        <f t="shared" si="7"/>
        <v>0.13526570048309181</v>
      </c>
      <c r="F34" s="395">
        <f t="shared" si="7"/>
        <v>0.13526570048309181</v>
      </c>
      <c r="G34" s="395">
        <f t="shared" si="7"/>
        <v>0.13526570048309181</v>
      </c>
      <c r="H34" s="395">
        <f t="shared" si="7"/>
        <v>0.13526570048309181</v>
      </c>
      <c r="I34" s="395">
        <f t="shared" si="7"/>
        <v>0.13526570048309181</v>
      </c>
      <c r="J34" s="395">
        <f t="shared" si="7"/>
        <v>0.13526570048309181</v>
      </c>
      <c r="K34" s="395">
        <f t="shared" si="7"/>
        <v>0.13526570048309181</v>
      </c>
      <c r="L34" s="395">
        <f t="shared" si="7"/>
        <v>0.13526570048309181</v>
      </c>
      <c r="M34" s="395">
        <f t="shared" si="7"/>
        <v>0.13526570048309181</v>
      </c>
      <c r="N34" s="395">
        <f t="shared" si="7"/>
        <v>0.13526570048309181</v>
      </c>
      <c r="O34" s="395">
        <f t="shared" si="7"/>
        <v>0.13526570048309181</v>
      </c>
      <c r="P34" s="624" t="s">
        <v>253</v>
      </c>
      <c r="Q34" s="402">
        <f>SUM(D34:O34)</f>
        <v>1.6231884057971013</v>
      </c>
      <c r="R34" s="370"/>
      <c r="S34" s="370"/>
    </row>
    <row r="35" spans="1:19" ht="21.75" x14ac:dyDescent="0.2">
      <c r="A35" s="251" t="s">
        <v>237</v>
      </c>
      <c r="B35" s="399"/>
      <c r="C35" s="399"/>
      <c r="D35" s="395">
        <f t="shared" ref="D35:O35" si="8">((1+1/3)*D28)/12</f>
        <v>0</v>
      </c>
      <c r="E35" s="395">
        <f t="shared" si="8"/>
        <v>0</v>
      </c>
      <c r="F35" s="395">
        <f t="shared" si="8"/>
        <v>0.27053140096618361</v>
      </c>
      <c r="G35" s="395">
        <f t="shared" si="8"/>
        <v>0</v>
      </c>
      <c r="H35" s="395">
        <f t="shared" si="8"/>
        <v>0</v>
      </c>
      <c r="I35" s="395">
        <f t="shared" si="8"/>
        <v>0</v>
      </c>
      <c r="J35" s="395">
        <f t="shared" si="8"/>
        <v>0.13526570048309181</v>
      </c>
      <c r="K35" s="395">
        <f t="shared" si="8"/>
        <v>0</v>
      </c>
      <c r="L35" s="395">
        <f t="shared" si="8"/>
        <v>0</v>
      </c>
      <c r="M35" s="395">
        <f t="shared" si="8"/>
        <v>0.13526570048309181</v>
      </c>
      <c r="N35" s="395">
        <f t="shared" si="8"/>
        <v>0.27053140096618361</v>
      </c>
      <c r="O35" s="395">
        <f t="shared" si="8"/>
        <v>0.13526570048309181</v>
      </c>
      <c r="P35" s="624"/>
      <c r="Q35" s="402">
        <f t="shared" ref="Q35:Q37" si="9">SUM(D35:O35)</f>
        <v>0.94685990338164261</v>
      </c>
      <c r="R35" s="370"/>
      <c r="S35" s="370"/>
    </row>
    <row r="36" spans="1:19" ht="21.75" x14ac:dyDescent="0.2">
      <c r="A36" s="252" t="s">
        <v>238</v>
      </c>
      <c r="B36" s="399"/>
      <c r="C36" s="399"/>
      <c r="D36" s="395">
        <f t="shared" ref="D36:O36" si="10">((1+1/3)*D29)/12</f>
        <v>0</v>
      </c>
      <c r="E36" s="395">
        <f t="shared" si="10"/>
        <v>0</v>
      </c>
      <c r="F36" s="395">
        <f t="shared" si="10"/>
        <v>0</v>
      </c>
      <c r="G36" s="395">
        <f t="shared" si="10"/>
        <v>0</v>
      </c>
      <c r="H36" s="395">
        <f t="shared" si="10"/>
        <v>0</v>
      </c>
      <c r="I36" s="395">
        <f t="shared" si="10"/>
        <v>0.13526570048309181</v>
      </c>
      <c r="J36" s="395">
        <f t="shared" si="10"/>
        <v>0.13526570048309181</v>
      </c>
      <c r="K36" s="395">
        <f t="shared" si="10"/>
        <v>0</v>
      </c>
      <c r="L36" s="395">
        <f t="shared" si="10"/>
        <v>0</v>
      </c>
      <c r="M36" s="395">
        <f t="shared" si="10"/>
        <v>0</v>
      </c>
      <c r="N36" s="395">
        <f t="shared" si="10"/>
        <v>0</v>
      </c>
      <c r="O36" s="395">
        <f t="shared" si="10"/>
        <v>0</v>
      </c>
      <c r="P36" s="624"/>
      <c r="Q36" s="402">
        <f t="shared" si="9"/>
        <v>0.27053140096618361</v>
      </c>
      <c r="R36" s="370"/>
      <c r="S36" s="370"/>
    </row>
    <row r="37" spans="1:19" ht="21.75" x14ac:dyDescent="0.2">
      <c r="A37" s="252" t="s">
        <v>239</v>
      </c>
      <c r="B37" s="399"/>
      <c r="C37" s="399"/>
      <c r="D37" s="395">
        <f t="shared" ref="D37:O37" si="11">((1+1/3)*D30)/12</f>
        <v>0</v>
      </c>
      <c r="E37" s="395">
        <f t="shared" si="11"/>
        <v>0</v>
      </c>
      <c r="F37" s="395">
        <f t="shared" si="11"/>
        <v>0</v>
      </c>
      <c r="G37" s="395">
        <f t="shared" si="11"/>
        <v>0.13526570048309181</v>
      </c>
      <c r="H37" s="395">
        <f t="shared" si="11"/>
        <v>0.13526570048309181</v>
      </c>
      <c r="I37" s="395">
        <f t="shared" si="11"/>
        <v>0</v>
      </c>
      <c r="J37" s="395">
        <f t="shared" si="11"/>
        <v>0</v>
      </c>
      <c r="K37" s="395">
        <f t="shared" si="11"/>
        <v>0</v>
      </c>
      <c r="L37" s="395">
        <f t="shared" si="11"/>
        <v>0</v>
      </c>
      <c r="M37" s="395">
        <f t="shared" si="11"/>
        <v>0</v>
      </c>
      <c r="N37" s="395">
        <f t="shared" si="11"/>
        <v>0</v>
      </c>
      <c r="O37" s="395">
        <f t="shared" si="11"/>
        <v>0</v>
      </c>
      <c r="P37" s="624"/>
      <c r="Q37" s="402">
        <f t="shared" si="9"/>
        <v>0.27053140096618361</v>
      </c>
      <c r="R37" s="370"/>
      <c r="S37" s="370"/>
    </row>
    <row r="38" spans="1:19" x14ac:dyDescent="0.2">
      <c r="A38" s="379"/>
      <c r="B38" s="396"/>
      <c r="C38" s="396"/>
      <c r="D38" s="403"/>
      <c r="E38" s="403"/>
      <c r="F38" s="403"/>
      <c r="G38" s="403"/>
      <c r="H38" s="403"/>
      <c r="I38" s="403"/>
      <c r="J38" s="403"/>
      <c r="K38" s="403"/>
      <c r="L38" s="403"/>
      <c r="M38" s="403"/>
      <c r="N38" s="403"/>
      <c r="O38" s="403"/>
      <c r="P38" s="393"/>
      <c r="Q38" s="398"/>
      <c r="R38" s="370"/>
      <c r="S38" s="370"/>
    </row>
    <row r="39" spans="1:19" x14ac:dyDescent="0.2">
      <c r="A39" s="644" t="s">
        <v>575</v>
      </c>
      <c r="B39" s="645"/>
      <c r="C39" s="645"/>
      <c r="D39" s="645"/>
      <c r="E39" s="645"/>
      <c r="F39" s="645"/>
      <c r="G39" s="645"/>
      <c r="H39" s="645"/>
      <c r="I39" s="645"/>
      <c r="J39" s="645"/>
      <c r="K39" s="645"/>
      <c r="L39" s="645"/>
      <c r="M39" s="645"/>
      <c r="N39" s="645"/>
      <c r="O39" s="645"/>
      <c r="P39" s="645"/>
      <c r="Q39" s="247" t="s">
        <v>252</v>
      </c>
      <c r="R39" s="370"/>
      <c r="S39" s="370"/>
    </row>
    <row r="40" spans="1:19" ht="21" x14ac:dyDescent="0.2">
      <c r="A40" s="250" t="s">
        <v>236</v>
      </c>
      <c r="B40" s="399"/>
      <c r="C40" s="399"/>
      <c r="D40" s="395">
        <f t="shared" ref="D40:O40" si="12">D27/12</f>
        <v>0.10144927536231885</v>
      </c>
      <c r="E40" s="395">
        <f t="shared" si="12"/>
        <v>0.10144927536231885</v>
      </c>
      <c r="F40" s="395">
        <f t="shared" si="12"/>
        <v>0.10144927536231885</v>
      </c>
      <c r="G40" s="395">
        <f t="shared" si="12"/>
        <v>0.10144927536231885</v>
      </c>
      <c r="H40" s="395">
        <f t="shared" si="12"/>
        <v>0.10144927536231885</v>
      </c>
      <c r="I40" s="395">
        <f t="shared" si="12"/>
        <v>0.10144927536231885</v>
      </c>
      <c r="J40" s="395">
        <f t="shared" si="12"/>
        <v>0.10144927536231885</v>
      </c>
      <c r="K40" s="395">
        <f t="shared" si="12"/>
        <v>0.10144927536231885</v>
      </c>
      <c r="L40" s="395">
        <f t="shared" si="12"/>
        <v>0.10144927536231885</v>
      </c>
      <c r="M40" s="395">
        <f t="shared" si="12"/>
        <v>0.10144927536231885</v>
      </c>
      <c r="N40" s="395">
        <f t="shared" si="12"/>
        <v>0.10144927536231885</v>
      </c>
      <c r="O40" s="395">
        <f t="shared" si="12"/>
        <v>0.10144927536231885</v>
      </c>
      <c r="P40" s="624" t="s">
        <v>253</v>
      </c>
      <c r="Q40" s="402">
        <f>SUM(D40:O40)</f>
        <v>1.2173913043478262</v>
      </c>
      <c r="R40" s="370"/>
      <c r="S40" s="370"/>
    </row>
    <row r="41" spans="1:19" ht="21.75" x14ac:dyDescent="0.2">
      <c r="A41" s="251" t="s">
        <v>237</v>
      </c>
      <c r="B41" s="399"/>
      <c r="C41" s="399"/>
      <c r="D41" s="395">
        <f t="shared" ref="D41:O41" si="13">D28/12</f>
        <v>0</v>
      </c>
      <c r="E41" s="395">
        <f t="shared" si="13"/>
        <v>0</v>
      </c>
      <c r="F41" s="395">
        <f t="shared" si="13"/>
        <v>0.20289855072463769</v>
      </c>
      <c r="G41" s="395">
        <f t="shared" si="13"/>
        <v>0</v>
      </c>
      <c r="H41" s="395">
        <f t="shared" si="13"/>
        <v>0</v>
      </c>
      <c r="I41" s="395">
        <f t="shared" si="13"/>
        <v>0</v>
      </c>
      <c r="J41" s="395">
        <f t="shared" si="13"/>
        <v>0.10144927536231885</v>
      </c>
      <c r="K41" s="395">
        <f t="shared" si="13"/>
        <v>0</v>
      </c>
      <c r="L41" s="395">
        <f t="shared" si="13"/>
        <v>0</v>
      </c>
      <c r="M41" s="395">
        <f t="shared" si="13"/>
        <v>0.10144927536231885</v>
      </c>
      <c r="N41" s="395">
        <f t="shared" si="13"/>
        <v>0.20289855072463769</v>
      </c>
      <c r="O41" s="395">
        <f t="shared" si="13"/>
        <v>0.10144927536231885</v>
      </c>
      <c r="P41" s="624"/>
      <c r="Q41" s="402">
        <f t="shared" ref="Q41:Q43" si="14">SUM(D41:O41)</f>
        <v>0.71014492753623193</v>
      </c>
      <c r="R41" s="370"/>
      <c r="S41" s="370"/>
    </row>
    <row r="42" spans="1:19" ht="21.75" x14ac:dyDescent="0.2">
      <c r="A42" s="252" t="s">
        <v>238</v>
      </c>
      <c r="B42" s="399"/>
      <c r="C42" s="399"/>
      <c r="D42" s="395">
        <f t="shared" ref="D42:O42" si="15">D29/12</f>
        <v>0</v>
      </c>
      <c r="E42" s="395">
        <f t="shared" si="15"/>
        <v>0</v>
      </c>
      <c r="F42" s="395">
        <f t="shared" si="15"/>
        <v>0</v>
      </c>
      <c r="G42" s="395">
        <f t="shared" si="15"/>
        <v>0</v>
      </c>
      <c r="H42" s="395">
        <f t="shared" si="15"/>
        <v>0</v>
      </c>
      <c r="I42" s="395">
        <f t="shared" si="15"/>
        <v>0.10144927536231885</v>
      </c>
      <c r="J42" s="395">
        <f t="shared" si="15"/>
        <v>0.10144927536231885</v>
      </c>
      <c r="K42" s="395">
        <f t="shared" si="15"/>
        <v>0</v>
      </c>
      <c r="L42" s="395">
        <f t="shared" si="15"/>
        <v>0</v>
      </c>
      <c r="M42" s="395">
        <f t="shared" si="15"/>
        <v>0</v>
      </c>
      <c r="N42" s="395">
        <f t="shared" si="15"/>
        <v>0</v>
      </c>
      <c r="O42" s="395">
        <f t="shared" si="15"/>
        <v>0</v>
      </c>
      <c r="P42" s="624"/>
      <c r="Q42" s="402">
        <f t="shared" si="14"/>
        <v>0.20289855072463769</v>
      </c>
      <c r="R42" s="370"/>
      <c r="S42" s="370"/>
    </row>
    <row r="43" spans="1:19" ht="21.75" x14ac:dyDescent="0.2">
      <c r="A43" s="252" t="s">
        <v>239</v>
      </c>
      <c r="B43" s="399"/>
      <c r="C43" s="399"/>
      <c r="D43" s="395">
        <f t="shared" ref="D43:O43" si="16">D30/12</f>
        <v>0</v>
      </c>
      <c r="E43" s="395">
        <f t="shared" si="16"/>
        <v>0</v>
      </c>
      <c r="F43" s="395">
        <f t="shared" si="16"/>
        <v>0</v>
      </c>
      <c r="G43" s="395">
        <f t="shared" si="16"/>
        <v>0.10144927536231885</v>
      </c>
      <c r="H43" s="395">
        <f t="shared" si="16"/>
        <v>0.10144927536231885</v>
      </c>
      <c r="I43" s="395">
        <f t="shared" si="16"/>
        <v>0</v>
      </c>
      <c r="J43" s="395">
        <f t="shared" si="16"/>
        <v>0</v>
      </c>
      <c r="K43" s="395">
        <f t="shared" si="16"/>
        <v>0</v>
      </c>
      <c r="L43" s="395">
        <f t="shared" si="16"/>
        <v>0</v>
      </c>
      <c r="M43" s="395">
        <f t="shared" si="16"/>
        <v>0</v>
      </c>
      <c r="N43" s="395">
        <f t="shared" si="16"/>
        <v>0</v>
      </c>
      <c r="O43" s="395">
        <f t="shared" si="16"/>
        <v>0</v>
      </c>
      <c r="P43" s="624"/>
      <c r="Q43" s="402">
        <f t="shared" si="14"/>
        <v>0.20289855072463769</v>
      </c>
      <c r="R43" s="370"/>
      <c r="S43" s="370"/>
    </row>
    <row r="44" spans="1:19" x14ac:dyDescent="0.2">
      <c r="A44" s="376"/>
      <c r="B44" s="396"/>
      <c r="C44" s="396"/>
      <c r="D44" s="396"/>
      <c r="E44" s="396"/>
      <c r="F44" s="401"/>
      <c r="G44" s="396"/>
      <c r="H44" s="396"/>
      <c r="I44" s="396"/>
      <c r="J44" s="396"/>
      <c r="K44" s="396"/>
      <c r="L44" s="396"/>
      <c r="M44" s="396"/>
      <c r="N44" s="396"/>
      <c r="O44" s="404"/>
      <c r="P44" s="393"/>
      <c r="Q44" s="398"/>
      <c r="R44" s="370"/>
      <c r="S44" s="370"/>
    </row>
    <row r="45" spans="1:19" ht="15.75" customHeight="1" x14ac:dyDescent="0.2">
      <c r="A45" s="646" t="s">
        <v>576</v>
      </c>
      <c r="B45" s="647"/>
      <c r="C45" s="647"/>
      <c r="D45" s="647"/>
      <c r="E45" s="647"/>
      <c r="F45" s="647"/>
      <c r="G45" s="647"/>
      <c r="H45" s="647"/>
      <c r="I45" s="647"/>
      <c r="J45" s="647"/>
      <c r="K45" s="647"/>
      <c r="L45" s="647"/>
      <c r="M45" s="647"/>
      <c r="N45" s="647"/>
      <c r="O45" s="647"/>
      <c r="P45" s="647"/>
      <c r="Q45" s="247" t="s">
        <v>252</v>
      </c>
      <c r="R45" s="370"/>
      <c r="S45" s="370"/>
    </row>
    <row r="46" spans="1:19" x14ac:dyDescent="0.2">
      <c r="A46" s="377" t="s">
        <v>256</v>
      </c>
      <c r="B46" s="380"/>
      <c r="C46" s="380"/>
      <c r="D46" s="381"/>
      <c r="E46" s="381"/>
      <c r="F46" s="381"/>
      <c r="G46" s="381"/>
      <c r="H46" s="381"/>
      <c r="I46" s="381"/>
      <c r="J46" s="381"/>
      <c r="K46" s="381"/>
      <c r="L46" s="381"/>
      <c r="M46" s="381"/>
      <c r="N46" s="381"/>
      <c r="O46" s="381"/>
      <c r="P46" s="384" t="s">
        <v>254</v>
      </c>
      <c r="Q46" s="385"/>
      <c r="R46" s="370"/>
      <c r="S46" s="370"/>
    </row>
    <row r="47" spans="1:19" ht="21" x14ac:dyDescent="0.2">
      <c r="A47" s="250" t="s">
        <v>236</v>
      </c>
      <c r="B47" s="399"/>
      <c r="C47" s="399"/>
      <c r="D47" s="395">
        <f t="shared" ref="D47:O47" si="17">D27/12</f>
        <v>0.10144927536231885</v>
      </c>
      <c r="E47" s="395">
        <f t="shared" si="17"/>
        <v>0.10144927536231885</v>
      </c>
      <c r="F47" s="395">
        <f t="shared" si="17"/>
        <v>0.10144927536231885</v>
      </c>
      <c r="G47" s="395">
        <f t="shared" si="17"/>
        <v>0.10144927536231885</v>
      </c>
      <c r="H47" s="395">
        <f t="shared" si="17"/>
        <v>0.10144927536231885</v>
      </c>
      <c r="I47" s="395">
        <f t="shared" si="17"/>
        <v>0.10144927536231885</v>
      </c>
      <c r="J47" s="395">
        <f t="shared" si="17"/>
        <v>0.10144927536231885</v>
      </c>
      <c r="K47" s="395">
        <f t="shared" si="17"/>
        <v>0.10144927536231885</v>
      </c>
      <c r="L47" s="395">
        <f t="shared" si="17"/>
        <v>0.10144927536231885</v>
      </c>
      <c r="M47" s="395">
        <f t="shared" si="17"/>
        <v>0.10144927536231885</v>
      </c>
      <c r="N47" s="395">
        <f t="shared" si="17"/>
        <v>0.10144927536231885</v>
      </c>
      <c r="O47" s="395">
        <f t="shared" si="17"/>
        <v>0.10144927536231885</v>
      </c>
      <c r="P47" s="624" t="s">
        <v>253</v>
      </c>
      <c r="Q47" s="397">
        <f>SUM(D47:O47)</f>
        <v>1.2173913043478262</v>
      </c>
      <c r="R47" s="370"/>
      <c r="S47" s="370"/>
    </row>
    <row r="48" spans="1:19" ht="21.75" x14ac:dyDescent="0.2">
      <c r="A48" s="251" t="s">
        <v>237</v>
      </c>
      <c r="B48" s="399"/>
      <c r="C48" s="399"/>
      <c r="D48" s="395">
        <f t="shared" ref="D48:O48" si="18">D28/12</f>
        <v>0</v>
      </c>
      <c r="E48" s="395">
        <f t="shared" si="18"/>
        <v>0</v>
      </c>
      <c r="F48" s="395">
        <f t="shared" si="18"/>
        <v>0.20289855072463769</v>
      </c>
      <c r="G48" s="395">
        <f t="shared" si="18"/>
        <v>0</v>
      </c>
      <c r="H48" s="395">
        <f t="shared" si="18"/>
        <v>0</v>
      </c>
      <c r="I48" s="395">
        <f t="shared" si="18"/>
        <v>0</v>
      </c>
      <c r="J48" s="395">
        <f t="shared" si="18"/>
        <v>0.10144927536231885</v>
      </c>
      <c r="K48" s="395">
        <f t="shared" si="18"/>
        <v>0</v>
      </c>
      <c r="L48" s="395">
        <f t="shared" si="18"/>
        <v>0</v>
      </c>
      <c r="M48" s="395">
        <f t="shared" si="18"/>
        <v>0.10144927536231885</v>
      </c>
      <c r="N48" s="395">
        <f t="shared" si="18"/>
        <v>0.20289855072463769</v>
      </c>
      <c r="O48" s="395">
        <f t="shared" si="18"/>
        <v>0.10144927536231885</v>
      </c>
      <c r="P48" s="624"/>
      <c r="Q48" s="397">
        <f t="shared" ref="Q48:Q50" si="19">SUM(D48:O48)</f>
        <v>0.71014492753623193</v>
      </c>
      <c r="R48" s="370"/>
      <c r="S48" s="370"/>
    </row>
    <row r="49" spans="1:19" ht="21.75" x14ac:dyDescent="0.2">
      <c r="A49" s="252" t="s">
        <v>238</v>
      </c>
      <c r="B49" s="399"/>
      <c r="C49" s="399"/>
      <c r="D49" s="395">
        <f t="shared" ref="D49:O49" si="20">D29/12</f>
        <v>0</v>
      </c>
      <c r="E49" s="395">
        <f t="shared" si="20"/>
        <v>0</v>
      </c>
      <c r="F49" s="395">
        <f t="shared" si="20"/>
        <v>0</v>
      </c>
      <c r="G49" s="395">
        <f t="shared" si="20"/>
        <v>0</v>
      </c>
      <c r="H49" s="395">
        <f t="shared" si="20"/>
        <v>0</v>
      </c>
      <c r="I49" s="395">
        <f t="shared" si="20"/>
        <v>0.10144927536231885</v>
      </c>
      <c r="J49" s="395">
        <f t="shared" si="20"/>
        <v>0.10144927536231885</v>
      </c>
      <c r="K49" s="395">
        <f t="shared" si="20"/>
        <v>0</v>
      </c>
      <c r="L49" s="395">
        <f t="shared" si="20"/>
        <v>0</v>
      </c>
      <c r="M49" s="395">
        <f t="shared" si="20"/>
        <v>0</v>
      </c>
      <c r="N49" s="395">
        <f t="shared" si="20"/>
        <v>0</v>
      </c>
      <c r="O49" s="395">
        <f t="shared" si="20"/>
        <v>0</v>
      </c>
      <c r="P49" s="624"/>
      <c r="Q49" s="397">
        <f t="shared" si="19"/>
        <v>0.20289855072463769</v>
      </c>
      <c r="R49" s="370"/>
      <c r="S49" s="370"/>
    </row>
    <row r="50" spans="1:19" ht="21.75" x14ac:dyDescent="0.2">
      <c r="A50" s="252" t="s">
        <v>239</v>
      </c>
      <c r="B50" s="399"/>
      <c r="C50" s="399"/>
      <c r="D50" s="395">
        <f t="shared" ref="D50:O50" si="21">D30/12</f>
        <v>0</v>
      </c>
      <c r="E50" s="395">
        <f t="shared" si="21"/>
        <v>0</v>
      </c>
      <c r="F50" s="395">
        <f t="shared" si="21"/>
        <v>0</v>
      </c>
      <c r="G50" s="395">
        <f t="shared" si="21"/>
        <v>0.10144927536231885</v>
      </c>
      <c r="H50" s="395">
        <f t="shared" si="21"/>
        <v>0.10144927536231885</v>
      </c>
      <c r="I50" s="395">
        <f t="shared" si="21"/>
        <v>0</v>
      </c>
      <c r="J50" s="395">
        <f t="shared" si="21"/>
        <v>0</v>
      </c>
      <c r="K50" s="395">
        <f t="shared" si="21"/>
        <v>0</v>
      </c>
      <c r="L50" s="395">
        <f t="shared" si="21"/>
        <v>0</v>
      </c>
      <c r="M50" s="395">
        <f t="shared" si="21"/>
        <v>0</v>
      </c>
      <c r="N50" s="395">
        <f t="shared" si="21"/>
        <v>0</v>
      </c>
      <c r="O50" s="395">
        <f t="shared" si="21"/>
        <v>0</v>
      </c>
      <c r="P50" s="624"/>
      <c r="Q50" s="397">
        <f t="shared" si="19"/>
        <v>0.20289855072463769</v>
      </c>
      <c r="R50" s="370"/>
      <c r="S50" s="370"/>
    </row>
    <row r="51" spans="1:19" x14ac:dyDescent="0.2">
      <c r="A51" s="386"/>
      <c r="B51" s="387"/>
      <c r="C51" s="387"/>
      <c r="D51" s="388"/>
      <c r="E51" s="388"/>
      <c r="F51" s="388"/>
      <c r="G51" s="388"/>
      <c r="H51" s="388"/>
      <c r="I51" s="388"/>
      <c r="J51" s="388"/>
      <c r="K51" s="388"/>
      <c r="L51" s="388"/>
      <c r="M51" s="388"/>
      <c r="N51" s="388"/>
      <c r="O51" s="388"/>
      <c r="P51" s="389"/>
      <c r="Q51" s="390"/>
      <c r="R51" s="370"/>
      <c r="S51" s="370"/>
    </row>
    <row r="52" spans="1:19" ht="44.25" customHeight="1" x14ac:dyDescent="0.2">
      <c r="A52" s="383" t="s">
        <v>245</v>
      </c>
      <c r="B52" s="380"/>
      <c r="C52" s="380"/>
      <c r="D52" s="381"/>
      <c r="E52" s="381"/>
      <c r="F52" s="381"/>
      <c r="G52" s="381"/>
      <c r="H52" s="381"/>
      <c r="I52" s="381"/>
      <c r="J52" s="381"/>
      <c r="K52" s="381"/>
      <c r="L52" s="381"/>
      <c r="M52" s="381"/>
      <c r="N52" s="381"/>
      <c r="O52" s="381"/>
      <c r="P52" s="384" t="s">
        <v>242</v>
      </c>
      <c r="Q52" s="385"/>
      <c r="R52" s="370"/>
      <c r="S52" s="370"/>
    </row>
    <row r="53" spans="1:19" ht="21" x14ac:dyDescent="0.2">
      <c r="A53" s="250" t="s">
        <v>236</v>
      </c>
      <c r="B53" s="399"/>
      <c r="C53" s="399"/>
      <c r="D53" s="395">
        <f t="shared" ref="D53:O53" si="22">D34/12</f>
        <v>1.1272141706924317E-2</v>
      </c>
      <c r="E53" s="395">
        <f t="shared" si="22"/>
        <v>1.1272141706924317E-2</v>
      </c>
      <c r="F53" s="395">
        <f t="shared" si="22"/>
        <v>1.1272141706924317E-2</v>
      </c>
      <c r="G53" s="395">
        <f t="shared" si="22"/>
        <v>1.1272141706924317E-2</v>
      </c>
      <c r="H53" s="395">
        <f t="shared" si="22"/>
        <v>1.1272141706924317E-2</v>
      </c>
      <c r="I53" s="395">
        <f t="shared" si="22"/>
        <v>1.1272141706924317E-2</v>
      </c>
      <c r="J53" s="395">
        <f t="shared" si="22"/>
        <v>1.1272141706924317E-2</v>
      </c>
      <c r="K53" s="395">
        <f t="shared" si="22"/>
        <v>1.1272141706924317E-2</v>
      </c>
      <c r="L53" s="395">
        <f t="shared" si="22"/>
        <v>1.1272141706924317E-2</v>
      </c>
      <c r="M53" s="395">
        <f t="shared" si="22"/>
        <v>1.1272141706924317E-2</v>
      </c>
      <c r="N53" s="395">
        <f t="shared" si="22"/>
        <v>1.1272141706924317E-2</v>
      </c>
      <c r="O53" s="395">
        <f t="shared" si="22"/>
        <v>1.1272141706924317E-2</v>
      </c>
      <c r="P53" s="624" t="s">
        <v>253</v>
      </c>
      <c r="Q53" s="397">
        <f>SUM(D53:O53)</f>
        <v>0.13526570048309178</v>
      </c>
      <c r="R53" s="370"/>
      <c r="S53" s="370"/>
    </row>
    <row r="54" spans="1:19" ht="21.75" x14ac:dyDescent="0.2">
      <c r="A54" s="251" t="s">
        <v>237</v>
      </c>
      <c r="B54" s="399"/>
      <c r="C54" s="399"/>
      <c r="D54" s="395">
        <f t="shared" ref="D54:O54" si="23">D35/12</f>
        <v>0</v>
      </c>
      <c r="E54" s="395">
        <f t="shared" si="23"/>
        <v>0</v>
      </c>
      <c r="F54" s="395">
        <f t="shared" si="23"/>
        <v>2.2544283413848634E-2</v>
      </c>
      <c r="G54" s="395">
        <f t="shared" si="23"/>
        <v>0</v>
      </c>
      <c r="H54" s="395">
        <f t="shared" si="23"/>
        <v>0</v>
      </c>
      <c r="I54" s="395">
        <f t="shared" si="23"/>
        <v>0</v>
      </c>
      <c r="J54" s="395">
        <f t="shared" si="23"/>
        <v>1.1272141706924317E-2</v>
      </c>
      <c r="K54" s="395">
        <f t="shared" si="23"/>
        <v>0</v>
      </c>
      <c r="L54" s="395">
        <f t="shared" si="23"/>
        <v>0</v>
      </c>
      <c r="M54" s="395">
        <f t="shared" si="23"/>
        <v>1.1272141706924317E-2</v>
      </c>
      <c r="N54" s="395">
        <f t="shared" si="23"/>
        <v>2.2544283413848634E-2</v>
      </c>
      <c r="O54" s="395">
        <f t="shared" si="23"/>
        <v>1.1272141706924317E-2</v>
      </c>
      <c r="P54" s="624"/>
      <c r="Q54" s="397">
        <f t="shared" ref="Q54:Q56" si="24">SUM(D54:O54)</f>
        <v>7.8904991948470227E-2</v>
      </c>
      <c r="R54" s="370"/>
      <c r="S54" s="370"/>
    </row>
    <row r="55" spans="1:19" ht="21.75" x14ac:dyDescent="0.2">
      <c r="A55" s="252" t="s">
        <v>238</v>
      </c>
      <c r="B55" s="399"/>
      <c r="C55" s="399"/>
      <c r="D55" s="395">
        <f t="shared" ref="D55:O55" si="25">D36/12</f>
        <v>0</v>
      </c>
      <c r="E55" s="395">
        <f t="shared" si="25"/>
        <v>0</v>
      </c>
      <c r="F55" s="395">
        <f t="shared" si="25"/>
        <v>0</v>
      </c>
      <c r="G55" s="395">
        <f t="shared" si="25"/>
        <v>0</v>
      </c>
      <c r="H55" s="395">
        <f t="shared" si="25"/>
        <v>0</v>
      </c>
      <c r="I55" s="395">
        <f t="shared" si="25"/>
        <v>1.1272141706924317E-2</v>
      </c>
      <c r="J55" s="395">
        <f t="shared" si="25"/>
        <v>1.1272141706924317E-2</v>
      </c>
      <c r="K55" s="395">
        <f t="shared" si="25"/>
        <v>0</v>
      </c>
      <c r="L55" s="395">
        <f t="shared" si="25"/>
        <v>0</v>
      </c>
      <c r="M55" s="395">
        <f t="shared" si="25"/>
        <v>0</v>
      </c>
      <c r="N55" s="395">
        <f t="shared" si="25"/>
        <v>0</v>
      </c>
      <c r="O55" s="395">
        <f t="shared" si="25"/>
        <v>0</v>
      </c>
      <c r="P55" s="624"/>
      <c r="Q55" s="397">
        <f t="shared" si="24"/>
        <v>2.2544283413848634E-2</v>
      </c>
      <c r="R55" s="370"/>
      <c r="S55" s="370"/>
    </row>
    <row r="56" spans="1:19" ht="21.75" x14ac:dyDescent="0.2">
      <c r="A56" s="252" t="s">
        <v>239</v>
      </c>
      <c r="B56" s="399"/>
      <c r="C56" s="399"/>
      <c r="D56" s="395">
        <f t="shared" ref="D56:O56" si="26">D37/12</f>
        <v>0</v>
      </c>
      <c r="E56" s="395">
        <f t="shared" si="26"/>
        <v>0</v>
      </c>
      <c r="F56" s="395">
        <f t="shared" si="26"/>
        <v>0</v>
      </c>
      <c r="G56" s="395">
        <f t="shared" si="26"/>
        <v>1.1272141706924317E-2</v>
      </c>
      <c r="H56" s="395">
        <f t="shared" si="26"/>
        <v>1.1272141706924317E-2</v>
      </c>
      <c r="I56" s="395">
        <f t="shared" si="26"/>
        <v>0</v>
      </c>
      <c r="J56" s="395">
        <f t="shared" si="26"/>
        <v>0</v>
      </c>
      <c r="K56" s="395">
        <f t="shared" si="26"/>
        <v>0</v>
      </c>
      <c r="L56" s="395">
        <f t="shared" si="26"/>
        <v>0</v>
      </c>
      <c r="M56" s="395">
        <f t="shared" si="26"/>
        <v>0</v>
      </c>
      <c r="N56" s="395">
        <f t="shared" si="26"/>
        <v>0</v>
      </c>
      <c r="O56" s="395">
        <f t="shared" si="26"/>
        <v>0</v>
      </c>
      <c r="P56" s="624"/>
      <c r="Q56" s="397">
        <f t="shared" si="24"/>
        <v>2.2544283413848634E-2</v>
      </c>
      <c r="R56" s="370"/>
      <c r="S56" s="370"/>
    </row>
    <row r="57" spans="1:19" x14ac:dyDescent="0.2">
      <c r="A57" s="386"/>
      <c r="B57" s="387"/>
      <c r="C57" s="387"/>
      <c r="D57" s="388"/>
      <c r="E57" s="388"/>
      <c r="F57" s="388"/>
      <c r="G57" s="388"/>
      <c r="H57" s="388"/>
      <c r="I57" s="388"/>
      <c r="J57" s="388"/>
      <c r="K57" s="388"/>
      <c r="L57" s="388"/>
      <c r="M57" s="388"/>
      <c r="N57" s="388"/>
      <c r="O57" s="388"/>
      <c r="P57" s="389"/>
      <c r="Q57" s="390"/>
      <c r="R57" s="370"/>
      <c r="S57" s="370"/>
    </row>
    <row r="58" spans="1:19" x14ac:dyDescent="0.2">
      <c r="A58" s="383" t="s">
        <v>246</v>
      </c>
      <c r="B58" s="380"/>
      <c r="C58" s="380"/>
      <c r="D58" s="381"/>
      <c r="E58" s="381"/>
      <c r="F58" s="381"/>
      <c r="G58" s="381"/>
      <c r="H58" s="381"/>
      <c r="I58" s="381"/>
      <c r="J58" s="381"/>
      <c r="K58" s="381"/>
      <c r="L58" s="381"/>
      <c r="M58" s="381"/>
      <c r="N58" s="381"/>
      <c r="O58" s="381"/>
      <c r="P58" s="384" t="s">
        <v>243</v>
      </c>
      <c r="Q58" s="385"/>
      <c r="R58" s="370"/>
      <c r="S58" s="370"/>
    </row>
    <row r="59" spans="1:19" ht="21" x14ac:dyDescent="0.2">
      <c r="A59" s="250" t="s">
        <v>236</v>
      </c>
      <c r="B59" s="399"/>
      <c r="C59" s="399"/>
      <c r="D59" s="395">
        <f t="shared" ref="D59:O59" si="27">D40/12</f>
        <v>8.4541062801932378E-3</v>
      </c>
      <c r="E59" s="395">
        <f t="shared" si="27"/>
        <v>8.4541062801932378E-3</v>
      </c>
      <c r="F59" s="395">
        <f t="shared" si="27"/>
        <v>8.4541062801932378E-3</v>
      </c>
      <c r="G59" s="395">
        <f t="shared" si="27"/>
        <v>8.4541062801932378E-3</v>
      </c>
      <c r="H59" s="395">
        <f t="shared" si="27"/>
        <v>8.4541062801932378E-3</v>
      </c>
      <c r="I59" s="395">
        <f t="shared" si="27"/>
        <v>8.4541062801932378E-3</v>
      </c>
      <c r="J59" s="395">
        <f t="shared" si="27"/>
        <v>8.4541062801932378E-3</v>
      </c>
      <c r="K59" s="395">
        <f t="shared" si="27"/>
        <v>8.4541062801932378E-3</v>
      </c>
      <c r="L59" s="395">
        <f t="shared" si="27"/>
        <v>8.4541062801932378E-3</v>
      </c>
      <c r="M59" s="395">
        <f t="shared" si="27"/>
        <v>8.4541062801932378E-3</v>
      </c>
      <c r="N59" s="395">
        <f t="shared" si="27"/>
        <v>8.4541062801932378E-3</v>
      </c>
      <c r="O59" s="395">
        <f t="shared" si="27"/>
        <v>8.4541062801932378E-3</v>
      </c>
      <c r="P59" s="624" t="s">
        <v>253</v>
      </c>
      <c r="Q59" s="397">
        <f>SUM(D59:O59)</f>
        <v>0.10144927536231883</v>
      </c>
      <c r="R59" s="370"/>
      <c r="S59" s="370"/>
    </row>
    <row r="60" spans="1:19" ht="21.75" x14ac:dyDescent="0.2">
      <c r="A60" s="251" t="s">
        <v>237</v>
      </c>
      <c r="B60" s="399"/>
      <c r="C60" s="399"/>
      <c r="D60" s="395">
        <f t="shared" ref="D60:O60" si="28">D41/12</f>
        <v>0</v>
      </c>
      <c r="E60" s="395">
        <f t="shared" si="28"/>
        <v>0</v>
      </c>
      <c r="F60" s="395">
        <f t="shared" si="28"/>
        <v>1.6908212560386476E-2</v>
      </c>
      <c r="G60" s="395">
        <f t="shared" si="28"/>
        <v>0</v>
      </c>
      <c r="H60" s="395">
        <f t="shared" si="28"/>
        <v>0</v>
      </c>
      <c r="I60" s="395">
        <f t="shared" si="28"/>
        <v>0</v>
      </c>
      <c r="J60" s="395">
        <f t="shared" si="28"/>
        <v>8.4541062801932378E-3</v>
      </c>
      <c r="K60" s="395">
        <f t="shared" si="28"/>
        <v>0</v>
      </c>
      <c r="L60" s="395">
        <f t="shared" si="28"/>
        <v>0</v>
      </c>
      <c r="M60" s="395">
        <f t="shared" si="28"/>
        <v>8.4541062801932378E-3</v>
      </c>
      <c r="N60" s="395">
        <f t="shared" si="28"/>
        <v>1.6908212560386476E-2</v>
      </c>
      <c r="O60" s="395">
        <f t="shared" si="28"/>
        <v>8.4541062801932378E-3</v>
      </c>
      <c r="P60" s="624"/>
      <c r="Q60" s="397">
        <f t="shared" ref="Q60:Q62" si="29">SUM(D60:O60)</f>
        <v>5.9178743961352663E-2</v>
      </c>
      <c r="R60" s="370"/>
      <c r="S60" s="370"/>
    </row>
    <row r="61" spans="1:19" ht="21.75" x14ac:dyDescent="0.2">
      <c r="A61" s="252" t="s">
        <v>238</v>
      </c>
      <c r="B61" s="399"/>
      <c r="C61" s="399"/>
      <c r="D61" s="395">
        <f t="shared" ref="D61:O61" si="30">D42/12</f>
        <v>0</v>
      </c>
      <c r="E61" s="395">
        <f t="shared" si="30"/>
        <v>0</v>
      </c>
      <c r="F61" s="395">
        <f t="shared" si="30"/>
        <v>0</v>
      </c>
      <c r="G61" s="395">
        <f t="shared" si="30"/>
        <v>0</v>
      </c>
      <c r="H61" s="395">
        <f t="shared" si="30"/>
        <v>0</v>
      </c>
      <c r="I61" s="395">
        <f t="shared" si="30"/>
        <v>8.4541062801932378E-3</v>
      </c>
      <c r="J61" s="395">
        <f t="shared" si="30"/>
        <v>8.4541062801932378E-3</v>
      </c>
      <c r="K61" s="395">
        <f t="shared" si="30"/>
        <v>0</v>
      </c>
      <c r="L61" s="395">
        <f t="shared" si="30"/>
        <v>0</v>
      </c>
      <c r="M61" s="395">
        <f t="shared" si="30"/>
        <v>0</v>
      </c>
      <c r="N61" s="395">
        <f t="shared" si="30"/>
        <v>0</v>
      </c>
      <c r="O61" s="395">
        <f t="shared" si="30"/>
        <v>0</v>
      </c>
      <c r="P61" s="624"/>
      <c r="Q61" s="397">
        <f t="shared" si="29"/>
        <v>1.6908212560386476E-2</v>
      </c>
      <c r="R61" s="370"/>
      <c r="S61" s="370"/>
    </row>
    <row r="62" spans="1:19" ht="21.75" x14ac:dyDescent="0.2">
      <c r="A62" s="252" t="s">
        <v>239</v>
      </c>
      <c r="B62" s="399"/>
      <c r="C62" s="399"/>
      <c r="D62" s="395">
        <f t="shared" ref="D62:O62" si="31">D43/12</f>
        <v>0</v>
      </c>
      <c r="E62" s="395">
        <f t="shared" si="31"/>
        <v>0</v>
      </c>
      <c r="F62" s="395">
        <f t="shared" si="31"/>
        <v>0</v>
      </c>
      <c r="G62" s="395">
        <f t="shared" si="31"/>
        <v>8.4541062801932378E-3</v>
      </c>
      <c r="H62" s="395">
        <f t="shared" si="31"/>
        <v>8.4541062801932378E-3</v>
      </c>
      <c r="I62" s="395">
        <f t="shared" si="31"/>
        <v>0</v>
      </c>
      <c r="J62" s="395">
        <f t="shared" si="31"/>
        <v>0</v>
      </c>
      <c r="K62" s="395">
        <f t="shared" si="31"/>
        <v>0</v>
      </c>
      <c r="L62" s="395">
        <f t="shared" si="31"/>
        <v>0</v>
      </c>
      <c r="M62" s="395">
        <f t="shared" si="31"/>
        <v>0</v>
      </c>
      <c r="N62" s="395">
        <f t="shared" si="31"/>
        <v>0</v>
      </c>
      <c r="O62" s="395">
        <f t="shared" si="31"/>
        <v>0</v>
      </c>
      <c r="P62" s="624"/>
      <c r="Q62" s="397">
        <f t="shared" si="29"/>
        <v>1.6908212560386476E-2</v>
      </c>
      <c r="R62" s="370"/>
      <c r="S62" s="370"/>
    </row>
    <row r="63" spans="1:19" x14ac:dyDescent="0.2">
      <c r="A63" s="376"/>
      <c r="B63" s="396"/>
      <c r="C63" s="396"/>
      <c r="D63" s="396"/>
      <c r="E63" s="396"/>
      <c r="F63" s="396"/>
      <c r="G63" s="396"/>
      <c r="H63" s="396"/>
      <c r="I63" s="396"/>
      <c r="J63" s="396"/>
      <c r="K63" s="396"/>
      <c r="L63" s="396"/>
      <c r="M63" s="396"/>
      <c r="N63" s="396"/>
      <c r="O63" s="396"/>
      <c r="P63" s="392"/>
      <c r="Q63" s="398"/>
      <c r="R63" s="370"/>
      <c r="S63" s="370"/>
    </row>
    <row r="64" spans="1:19" ht="15.75" customHeight="1" x14ac:dyDescent="0.2">
      <c r="A64" s="656" t="s">
        <v>577</v>
      </c>
      <c r="B64" s="657"/>
      <c r="C64" s="657"/>
      <c r="D64" s="657"/>
      <c r="E64" s="657"/>
      <c r="F64" s="657"/>
      <c r="G64" s="657"/>
      <c r="H64" s="657"/>
      <c r="I64" s="657"/>
      <c r="J64" s="657"/>
      <c r="K64" s="657"/>
      <c r="L64" s="657"/>
      <c r="M64" s="657"/>
      <c r="N64" s="657"/>
      <c r="O64" s="657"/>
      <c r="P64" s="657"/>
      <c r="Q64" s="248" t="s">
        <v>252</v>
      </c>
      <c r="R64" s="370"/>
      <c r="S64" s="370"/>
    </row>
    <row r="65" spans="1:19" x14ac:dyDescent="0.2">
      <c r="A65" s="377" t="s">
        <v>234</v>
      </c>
      <c r="B65" s="380"/>
      <c r="C65" s="380"/>
      <c r="D65" s="380"/>
      <c r="E65" s="380"/>
      <c r="F65" s="380"/>
      <c r="G65" s="380"/>
      <c r="H65" s="380"/>
      <c r="I65" s="380"/>
      <c r="J65" s="380"/>
      <c r="K65" s="380"/>
      <c r="L65" s="380"/>
      <c r="M65" s="380"/>
      <c r="N65" s="380"/>
      <c r="O65" s="380"/>
      <c r="P65" s="391"/>
      <c r="Q65" s="382"/>
      <c r="R65" s="370"/>
      <c r="S65" s="370"/>
    </row>
    <row r="66" spans="1:19" ht="21" x14ac:dyDescent="0.2">
      <c r="A66" s="250" t="s">
        <v>236</v>
      </c>
      <c r="B66" s="399"/>
      <c r="C66" s="399"/>
      <c r="D66" s="400">
        <f t="shared" ref="D66:O66" si="32">0.4*0.08*D27</f>
        <v>3.8956521739130438E-2</v>
      </c>
      <c r="E66" s="400">
        <f t="shared" si="32"/>
        <v>3.8956521739130438E-2</v>
      </c>
      <c r="F66" s="400">
        <f t="shared" si="32"/>
        <v>3.8956521739130438E-2</v>
      </c>
      <c r="G66" s="400">
        <f t="shared" si="32"/>
        <v>3.8956521739130438E-2</v>
      </c>
      <c r="H66" s="400">
        <f t="shared" si="32"/>
        <v>3.8956521739130438E-2</v>
      </c>
      <c r="I66" s="400">
        <f t="shared" si="32"/>
        <v>3.8956521739130438E-2</v>
      </c>
      <c r="J66" s="400">
        <f t="shared" si="32"/>
        <v>3.8956521739130438E-2</v>
      </c>
      <c r="K66" s="400">
        <f t="shared" si="32"/>
        <v>3.8956521739130438E-2</v>
      </c>
      <c r="L66" s="400">
        <f t="shared" si="32"/>
        <v>3.8956521739130438E-2</v>
      </c>
      <c r="M66" s="400">
        <f t="shared" si="32"/>
        <v>3.8956521739130438E-2</v>
      </c>
      <c r="N66" s="400">
        <f t="shared" si="32"/>
        <v>3.8956521739130438E-2</v>
      </c>
      <c r="O66" s="400">
        <f t="shared" si="32"/>
        <v>3.8956521739130438E-2</v>
      </c>
      <c r="P66" s="624" t="s">
        <v>253</v>
      </c>
      <c r="Q66" s="397">
        <f>SUM(D66:O66)</f>
        <v>0.46747826086956529</v>
      </c>
      <c r="R66" s="370"/>
      <c r="S66" s="370"/>
    </row>
    <row r="67" spans="1:19" ht="21.75" x14ac:dyDescent="0.2">
      <c r="A67" s="251" t="s">
        <v>237</v>
      </c>
      <c r="B67" s="399"/>
      <c r="C67" s="399"/>
      <c r="D67" s="400">
        <f t="shared" ref="D67:O67" si="33">0.4*0.08*D28</f>
        <v>0</v>
      </c>
      <c r="E67" s="400">
        <f t="shared" si="33"/>
        <v>0</v>
      </c>
      <c r="F67" s="400">
        <f t="shared" si="33"/>
        <v>7.7913043478260877E-2</v>
      </c>
      <c r="G67" s="400">
        <f t="shared" si="33"/>
        <v>0</v>
      </c>
      <c r="H67" s="400">
        <f t="shared" si="33"/>
        <v>0</v>
      </c>
      <c r="I67" s="400">
        <f t="shared" si="33"/>
        <v>0</v>
      </c>
      <c r="J67" s="400">
        <f t="shared" si="33"/>
        <v>3.8956521739130438E-2</v>
      </c>
      <c r="K67" s="400">
        <f t="shared" si="33"/>
        <v>0</v>
      </c>
      <c r="L67" s="400">
        <f t="shared" si="33"/>
        <v>0</v>
      </c>
      <c r="M67" s="400">
        <f t="shared" si="33"/>
        <v>3.8956521739130438E-2</v>
      </c>
      <c r="N67" s="400">
        <f t="shared" si="33"/>
        <v>7.7913043478260877E-2</v>
      </c>
      <c r="O67" s="400">
        <f t="shared" si="33"/>
        <v>3.8956521739130438E-2</v>
      </c>
      <c r="P67" s="624"/>
      <c r="Q67" s="397">
        <f t="shared" ref="Q67:Q69" si="34">SUM(D67:O67)</f>
        <v>0.27269565217391306</v>
      </c>
      <c r="R67" s="370"/>
      <c r="S67" s="370"/>
    </row>
    <row r="68" spans="1:19" ht="21.75" x14ac:dyDescent="0.2">
      <c r="A68" s="252" t="s">
        <v>238</v>
      </c>
      <c r="B68" s="399"/>
      <c r="C68" s="399"/>
      <c r="D68" s="400">
        <f t="shared" ref="D68:O68" si="35">0.4*0.08*D29</f>
        <v>0</v>
      </c>
      <c r="E68" s="400">
        <f t="shared" si="35"/>
        <v>0</v>
      </c>
      <c r="F68" s="400">
        <f t="shared" si="35"/>
        <v>0</v>
      </c>
      <c r="G68" s="400">
        <f t="shared" si="35"/>
        <v>0</v>
      </c>
      <c r="H68" s="400">
        <f t="shared" si="35"/>
        <v>0</v>
      </c>
      <c r="I68" s="400">
        <f t="shared" si="35"/>
        <v>3.8956521739130438E-2</v>
      </c>
      <c r="J68" s="400">
        <f t="shared" si="35"/>
        <v>3.8956521739130438E-2</v>
      </c>
      <c r="K68" s="400">
        <f t="shared" si="35"/>
        <v>0</v>
      </c>
      <c r="L68" s="400">
        <f t="shared" si="35"/>
        <v>0</v>
      </c>
      <c r="M68" s="400">
        <f t="shared" si="35"/>
        <v>0</v>
      </c>
      <c r="N68" s="400">
        <f t="shared" si="35"/>
        <v>0</v>
      </c>
      <c r="O68" s="400">
        <f t="shared" si="35"/>
        <v>0</v>
      </c>
      <c r="P68" s="624"/>
      <c r="Q68" s="397">
        <f t="shared" si="34"/>
        <v>7.7913043478260877E-2</v>
      </c>
      <c r="R68" s="370"/>
      <c r="S68" s="370"/>
    </row>
    <row r="69" spans="1:19" ht="21.75" x14ac:dyDescent="0.2">
      <c r="A69" s="379" t="s">
        <v>239</v>
      </c>
      <c r="B69" s="396"/>
      <c r="C69" s="396"/>
      <c r="D69" s="405">
        <f t="shared" ref="D69:O69" si="36">0.4*0.08*D30</f>
        <v>0</v>
      </c>
      <c r="E69" s="405">
        <f t="shared" si="36"/>
        <v>0</v>
      </c>
      <c r="F69" s="405">
        <f t="shared" si="36"/>
        <v>0</v>
      </c>
      <c r="G69" s="405">
        <f t="shared" si="36"/>
        <v>3.8956521739130438E-2</v>
      </c>
      <c r="H69" s="405">
        <f t="shared" si="36"/>
        <v>3.8956521739130438E-2</v>
      </c>
      <c r="I69" s="405">
        <f t="shared" si="36"/>
        <v>0</v>
      </c>
      <c r="J69" s="405">
        <f t="shared" si="36"/>
        <v>0</v>
      </c>
      <c r="K69" s="405">
        <f t="shared" si="36"/>
        <v>0</v>
      </c>
      <c r="L69" s="405">
        <f t="shared" si="36"/>
        <v>0</v>
      </c>
      <c r="M69" s="405">
        <f t="shared" si="36"/>
        <v>0</v>
      </c>
      <c r="N69" s="405">
        <f t="shared" si="36"/>
        <v>0</v>
      </c>
      <c r="O69" s="405">
        <f t="shared" si="36"/>
        <v>0</v>
      </c>
      <c r="P69" s="658"/>
      <c r="Q69" s="406">
        <f t="shared" si="34"/>
        <v>7.7913043478260877E-2</v>
      </c>
      <c r="R69" s="370"/>
      <c r="S69" s="370"/>
    </row>
    <row r="70" spans="1:19" x14ac:dyDescent="0.2">
      <c r="A70" s="669" t="s">
        <v>578</v>
      </c>
      <c r="B70" s="669"/>
      <c r="C70" s="669"/>
      <c r="D70" s="669"/>
      <c r="E70" s="669"/>
      <c r="F70" s="669"/>
      <c r="G70" s="669"/>
      <c r="H70" s="669"/>
      <c r="I70" s="669"/>
      <c r="J70" s="669"/>
      <c r="K70" s="669"/>
      <c r="L70" s="669"/>
      <c r="M70" s="669"/>
      <c r="N70" s="669"/>
      <c r="O70" s="669"/>
      <c r="P70" s="669"/>
      <c r="Q70" s="669"/>
      <c r="R70" s="370"/>
      <c r="S70" s="370"/>
    </row>
    <row r="71" spans="1:19" x14ac:dyDescent="0.2">
      <c r="A71" s="670"/>
      <c r="B71" s="670"/>
      <c r="C71" s="670"/>
      <c r="D71" s="670"/>
      <c r="E71" s="670"/>
      <c r="F71" s="670"/>
      <c r="G71" s="670"/>
      <c r="H71" s="670"/>
      <c r="I71" s="670"/>
      <c r="J71" s="670"/>
      <c r="K71" s="670"/>
      <c r="L71" s="670"/>
      <c r="M71" s="670"/>
      <c r="N71" s="670"/>
      <c r="O71" s="670"/>
      <c r="P71" s="670"/>
      <c r="Q71" s="670"/>
      <c r="R71" s="370"/>
      <c r="S71" s="370"/>
    </row>
    <row r="72" spans="1:19" ht="31.5" customHeight="1" x14ac:dyDescent="0.2">
      <c r="A72" s="652" t="s">
        <v>23</v>
      </c>
      <c r="B72" s="652"/>
      <c r="C72" s="652"/>
      <c r="D72" s="653">
        <f>Mecânico!K29</f>
        <v>0</v>
      </c>
      <c r="E72" s="653"/>
      <c r="F72" s="654" t="s">
        <v>261</v>
      </c>
      <c r="G72" s="654"/>
      <c r="H72" s="654" t="s">
        <v>257</v>
      </c>
      <c r="I72" s="654"/>
      <c r="J72" s="662" t="s">
        <v>258</v>
      </c>
      <c r="K72" s="662"/>
      <c r="L72" s="662" t="s">
        <v>259</v>
      </c>
      <c r="M72" s="662"/>
      <c r="N72" s="662" t="s">
        <v>260</v>
      </c>
      <c r="O72" s="662"/>
      <c r="P72" s="664" t="s">
        <v>262</v>
      </c>
      <c r="Q72" s="664"/>
      <c r="R72" s="370"/>
      <c r="S72" s="370"/>
    </row>
    <row r="73" spans="1:19" x14ac:dyDescent="0.2">
      <c r="A73" s="648" t="s">
        <v>247</v>
      </c>
      <c r="B73" s="649"/>
      <c r="C73" s="650"/>
      <c r="D73" s="651">
        <f>D72/B3</f>
        <v>0</v>
      </c>
      <c r="E73" s="651"/>
      <c r="F73" s="655"/>
      <c r="G73" s="655"/>
      <c r="H73" s="655"/>
      <c r="I73" s="655"/>
      <c r="J73" s="663"/>
      <c r="K73" s="663"/>
      <c r="L73" s="663"/>
      <c r="M73" s="663"/>
      <c r="N73" s="663"/>
      <c r="O73" s="663"/>
      <c r="P73" s="665"/>
      <c r="Q73" s="665"/>
      <c r="R73" s="370"/>
      <c r="S73" s="370"/>
    </row>
    <row r="74" spans="1:19" ht="21" customHeight="1" x14ac:dyDescent="0.2">
      <c r="A74" s="673" t="s">
        <v>248</v>
      </c>
      <c r="B74" s="673"/>
      <c r="C74" s="673"/>
      <c r="D74" s="674">
        <f>1.5*D73</f>
        <v>0</v>
      </c>
      <c r="E74" s="674"/>
      <c r="F74" s="659">
        <f>SUM(Q27+Q34+Q40+Q47+Q53+Q59+Q66)*D74</f>
        <v>0</v>
      </c>
      <c r="G74" s="660"/>
      <c r="H74" s="661">
        <f>F74*Mecânico!$J$48</f>
        <v>0</v>
      </c>
      <c r="I74" s="661"/>
      <c r="J74" s="661">
        <f>(F74+H74)/(1-Mecânico!$J$104)*Auxiliar!$J$104</f>
        <v>0</v>
      </c>
      <c r="K74" s="661"/>
      <c r="L74" s="661">
        <f>(F74+H74)*Mecânico!$J$102</f>
        <v>0</v>
      </c>
      <c r="M74" s="661"/>
      <c r="N74" s="661">
        <f>(F74+H74)*Mecânico!$J$103</f>
        <v>0</v>
      </c>
      <c r="O74" s="661"/>
      <c r="P74" s="671">
        <f>SUM(F74:O74)</f>
        <v>0</v>
      </c>
      <c r="Q74" s="672"/>
      <c r="R74" s="370"/>
      <c r="S74" s="370"/>
    </row>
    <row r="75" spans="1:19" ht="22.5" customHeight="1" x14ac:dyDescent="0.2">
      <c r="A75" s="673" t="s">
        <v>249</v>
      </c>
      <c r="B75" s="673"/>
      <c r="C75" s="673"/>
      <c r="D75" s="674">
        <f>2*D73</f>
        <v>0</v>
      </c>
      <c r="E75" s="674"/>
      <c r="F75" s="666">
        <f>SUM(Q28+Q35+Q41+Q48+Q54+Q60+Q67)*D75</f>
        <v>0</v>
      </c>
      <c r="G75" s="667"/>
      <c r="H75" s="668">
        <f>F75*Mecânico!$J$48</f>
        <v>0</v>
      </c>
      <c r="I75" s="668"/>
      <c r="J75" s="668">
        <f>(F75+H75)/(1-Mecânico!$J$104)*Auxiliar!$J$104</f>
        <v>0</v>
      </c>
      <c r="K75" s="668"/>
      <c r="L75" s="668">
        <f>(F75+H75)*Mecânico!$J$102</f>
        <v>0</v>
      </c>
      <c r="M75" s="668"/>
      <c r="N75" s="668">
        <f>(F75+H75)*Mecânico!$J$103</f>
        <v>0</v>
      </c>
      <c r="O75" s="668"/>
      <c r="P75" s="675">
        <f t="shared" ref="P75:P77" si="37">SUM(F75:O75)</f>
        <v>0</v>
      </c>
      <c r="Q75" s="676"/>
      <c r="R75" s="370"/>
      <c r="S75" s="370"/>
    </row>
    <row r="76" spans="1:19" ht="22.5" customHeight="1" x14ac:dyDescent="0.2">
      <c r="A76" s="673" t="s">
        <v>250</v>
      </c>
      <c r="B76" s="673"/>
      <c r="C76" s="673"/>
      <c r="D76" s="674">
        <f>1.143*1.5*1.25*D73</f>
        <v>0</v>
      </c>
      <c r="E76" s="674"/>
      <c r="F76" s="666">
        <f>SUM(Q29+Q36+Q42+Q49+Q55+Q61+Q68)*D76</f>
        <v>0</v>
      </c>
      <c r="G76" s="667"/>
      <c r="H76" s="668">
        <f>F76*Mecânico!$J$48</f>
        <v>0</v>
      </c>
      <c r="I76" s="668"/>
      <c r="J76" s="668">
        <f>(F76+H76)/(1-Mecânico!$J$104)*Auxiliar!$J$104</f>
        <v>0</v>
      </c>
      <c r="K76" s="668"/>
      <c r="L76" s="668">
        <f>(F76+H76)*Mecânico!$J$102</f>
        <v>0</v>
      </c>
      <c r="M76" s="668"/>
      <c r="N76" s="668">
        <f>(F76+H76)*Mecânico!$J$103</f>
        <v>0</v>
      </c>
      <c r="O76" s="668"/>
      <c r="P76" s="675">
        <f t="shared" si="37"/>
        <v>0</v>
      </c>
      <c r="Q76" s="676"/>
      <c r="R76" s="370"/>
      <c r="S76" s="370"/>
    </row>
    <row r="77" spans="1:19" ht="22.5" customHeight="1" x14ac:dyDescent="0.2">
      <c r="A77" s="673" t="s">
        <v>251</v>
      </c>
      <c r="B77" s="673"/>
      <c r="C77" s="673"/>
      <c r="D77" s="674">
        <f>D73*1.143*1.25*2</f>
        <v>0</v>
      </c>
      <c r="E77" s="674"/>
      <c r="F77" s="680">
        <f>SUM(Q30+Q37+Q43+Q50+Q56+Q62+Q69)*D77</f>
        <v>0</v>
      </c>
      <c r="G77" s="681"/>
      <c r="H77" s="682">
        <f>F77*Mecânico!$J$48</f>
        <v>0</v>
      </c>
      <c r="I77" s="682"/>
      <c r="J77" s="682">
        <f>(F77+H77)/(1-Mecânico!$J$104)*Auxiliar!$J$104</f>
        <v>0</v>
      </c>
      <c r="K77" s="682"/>
      <c r="L77" s="682">
        <f>(F77+H77)*Mecânico!$J$102</f>
        <v>0</v>
      </c>
      <c r="M77" s="682"/>
      <c r="N77" s="682">
        <f>(F77+H77)*Mecânico!$J$103</f>
        <v>0</v>
      </c>
      <c r="O77" s="682"/>
      <c r="P77" s="683">
        <f t="shared" si="37"/>
        <v>0</v>
      </c>
      <c r="Q77" s="684"/>
      <c r="R77" s="370"/>
      <c r="S77" s="370"/>
    </row>
    <row r="78" spans="1:19" x14ac:dyDescent="0.2">
      <c r="A78" s="369"/>
      <c r="B78" s="370"/>
      <c r="C78" s="370"/>
      <c r="D78" s="370"/>
      <c r="E78" s="370"/>
      <c r="F78" s="369"/>
      <c r="G78" s="370"/>
      <c r="H78" s="370"/>
      <c r="I78" s="370"/>
      <c r="J78" s="370"/>
      <c r="K78" s="370"/>
      <c r="L78" s="370"/>
      <c r="M78" s="370"/>
      <c r="N78" s="370"/>
      <c r="O78" s="370"/>
      <c r="P78" s="369"/>
      <c r="Q78" s="369"/>
      <c r="R78" s="370"/>
      <c r="S78" s="370"/>
    </row>
    <row r="79" spans="1:19" x14ac:dyDescent="0.2">
      <c r="A79" s="369"/>
      <c r="B79" s="370"/>
      <c r="C79" s="370"/>
      <c r="D79" s="370"/>
      <c r="E79" s="370"/>
      <c r="F79" s="369"/>
      <c r="G79" s="370"/>
      <c r="H79" s="370"/>
      <c r="I79" s="370"/>
      <c r="J79" s="370"/>
      <c r="K79" s="370"/>
      <c r="L79" s="370"/>
      <c r="M79" s="370"/>
      <c r="N79" s="249" t="s">
        <v>263</v>
      </c>
      <c r="O79" s="249"/>
      <c r="P79" s="679">
        <f>SUM(P74:Q77)</f>
        <v>0</v>
      </c>
      <c r="Q79" s="679"/>
      <c r="R79" s="370"/>
      <c r="S79" s="370"/>
    </row>
  </sheetData>
  <mergeCells count="84">
    <mergeCell ref="J76:K76"/>
    <mergeCell ref="A20:Q20"/>
    <mergeCell ref="J74:K74"/>
    <mergeCell ref="P79:Q79"/>
    <mergeCell ref="N76:O76"/>
    <mergeCell ref="P76:Q76"/>
    <mergeCell ref="A77:C77"/>
    <mergeCell ref="D77:E77"/>
    <mergeCell ref="F77:G77"/>
    <mergeCell ref="H77:I77"/>
    <mergeCell ref="J77:K77"/>
    <mergeCell ref="L77:M77"/>
    <mergeCell ref="N77:O77"/>
    <mergeCell ref="P77:Q77"/>
    <mergeCell ref="A76:C76"/>
    <mergeCell ref="D76:E76"/>
    <mergeCell ref="F76:G76"/>
    <mergeCell ref="H76:I76"/>
    <mergeCell ref="A70:Q71"/>
    <mergeCell ref="N74:O74"/>
    <mergeCell ref="L76:M76"/>
    <mergeCell ref="P74:Q74"/>
    <mergeCell ref="A75:C75"/>
    <mergeCell ref="D75:E75"/>
    <mergeCell ref="F75:G75"/>
    <mergeCell ref="H75:I75"/>
    <mergeCell ref="J75:K75"/>
    <mergeCell ref="L75:M75"/>
    <mergeCell ref="N75:O75"/>
    <mergeCell ref="P75:Q75"/>
    <mergeCell ref="A74:C74"/>
    <mergeCell ref="D74:E74"/>
    <mergeCell ref="F74:G74"/>
    <mergeCell ref="H74:I74"/>
    <mergeCell ref="L72:M73"/>
    <mergeCell ref="N72:O73"/>
    <mergeCell ref="P72:Q73"/>
    <mergeCell ref="H72:I73"/>
    <mergeCell ref="J72:K73"/>
    <mergeCell ref="L74:M74"/>
    <mergeCell ref="A45:P45"/>
    <mergeCell ref="P47:P50"/>
    <mergeCell ref="A73:C73"/>
    <mergeCell ref="D73:E73"/>
    <mergeCell ref="A72:C72"/>
    <mergeCell ref="D72:E72"/>
    <mergeCell ref="F72:G73"/>
    <mergeCell ref="P59:P62"/>
    <mergeCell ref="A64:P64"/>
    <mergeCell ref="P66:P69"/>
    <mergeCell ref="P53:P56"/>
    <mergeCell ref="P27:P30"/>
    <mergeCell ref="A33:P33"/>
    <mergeCell ref="P34:P37"/>
    <mergeCell ref="A39:P39"/>
    <mergeCell ref="P40:P43"/>
    <mergeCell ref="D17:O17"/>
    <mergeCell ref="A19:P19"/>
    <mergeCell ref="P21:P24"/>
    <mergeCell ref="A26:P26"/>
    <mergeCell ref="D7:M7"/>
    <mergeCell ref="N7:O7"/>
    <mergeCell ref="D8:O9"/>
    <mergeCell ref="A11:C12"/>
    <mergeCell ref="D11:O11"/>
    <mergeCell ref="B13:C13"/>
    <mergeCell ref="P13:P16"/>
    <mergeCell ref="B14:C14"/>
    <mergeCell ref="B15:C15"/>
    <mergeCell ref="B16:C16"/>
    <mergeCell ref="P1:S10"/>
    <mergeCell ref="E6:M6"/>
    <mergeCell ref="A2:B2"/>
    <mergeCell ref="D2:M2"/>
    <mergeCell ref="N2:O2"/>
    <mergeCell ref="H3:M3"/>
    <mergeCell ref="N3:O3"/>
    <mergeCell ref="N6:O6"/>
    <mergeCell ref="E4:G4"/>
    <mergeCell ref="H4:K4"/>
    <mergeCell ref="N4:O4"/>
    <mergeCell ref="E5:G5"/>
    <mergeCell ref="H5:K5"/>
    <mergeCell ref="N5:O5"/>
  </mergeCells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0E48C0-3B0E-46D4-931A-5C4A51607764}">
  <sheetPr>
    <tabColor rgb="FFFFC000"/>
  </sheetPr>
  <dimension ref="A1:Q139"/>
  <sheetViews>
    <sheetView topLeftCell="A111" workbookViewId="0">
      <selection activeCell="R105" sqref="R105"/>
    </sheetView>
  </sheetViews>
  <sheetFormatPr defaultRowHeight="12.75" x14ac:dyDescent="0.2"/>
  <cols>
    <col min="1" max="8" width="9" style="31" customWidth="1"/>
    <col min="9" max="9" width="24.5703125" style="31" customWidth="1"/>
    <col min="10" max="10" width="14.42578125" style="31" customWidth="1"/>
    <col min="11" max="11" width="24.28515625" style="31" customWidth="1"/>
    <col min="12" max="12" width="14" style="31" customWidth="1"/>
    <col min="13" max="13" width="9" style="31" customWidth="1"/>
    <col min="14" max="14" width="11.5703125" style="31" customWidth="1"/>
    <col min="15" max="1025" width="9" style="31" customWidth="1"/>
    <col min="1026" max="16384" width="9.140625" style="31"/>
  </cols>
  <sheetData>
    <row r="1" spans="1:17" ht="20.25" customHeight="1" x14ac:dyDescent="0.2">
      <c r="A1" s="496" t="s">
        <v>0</v>
      </c>
      <c r="B1" s="496"/>
      <c r="C1" s="496"/>
      <c r="D1" s="496"/>
      <c r="E1" s="496"/>
      <c r="F1" s="496"/>
      <c r="G1" s="496"/>
      <c r="H1" s="496"/>
      <c r="I1" s="496"/>
      <c r="J1" s="496"/>
      <c r="K1" s="496"/>
      <c r="L1" s="29"/>
      <c r="M1" s="30"/>
      <c r="N1" s="30"/>
    </row>
    <row r="2" spans="1:17" ht="14.85" customHeight="1" x14ac:dyDescent="0.2">
      <c r="A2" s="497" t="s">
        <v>1</v>
      </c>
      <c r="B2" s="497"/>
      <c r="C2" s="497"/>
      <c r="D2" s="498" t="s">
        <v>3</v>
      </c>
      <c r="E2" s="498"/>
      <c r="F2" s="498"/>
      <c r="G2" s="498"/>
      <c r="H2" s="498"/>
      <c r="I2" s="498"/>
      <c r="J2" s="499"/>
      <c r="K2" s="499"/>
      <c r="L2" s="29"/>
      <c r="M2" s="30"/>
      <c r="N2" s="30"/>
      <c r="O2" s="79"/>
      <c r="P2" s="79"/>
      <c r="Q2" s="79"/>
    </row>
    <row r="3" spans="1:17" ht="15" customHeight="1" x14ac:dyDescent="0.2">
      <c r="A3" s="497" t="s">
        <v>2</v>
      </c>
      <c r="B3" s="497"/>
      <c r="C3" s="497"/>
      <c r="D3" s="500" t="s">
        <v>3</v>
      </c>
      <c r="E3" s="500"/>
      <c r="F3" s="500"/>
      <c r="G3" s="500"/>
      <c r="H3" s="500"/>
      <c r="I3" s="500"/>
      <c r="J3" s="499"/>
      <c r="K3" s="499"/>
      <c r="L3" s="502" t="s">
        <v>180</v>
      </c>
      <c r="M3" s="502"/>
      <c r="N3" s="502"/>
      <c r="O3" s="79"/>
      <c r="P3" s="79"/>
      <c r="Q3" s="79"/>
    </row>
    <row r="4" spans="1:17" ht="15" customHeight="1" x14ac:dyDescent="0.2">
      <c r="A4" s="497" t="s">
        <v>4</v>
      </c>
      <c r="B4" s="497"/>
      <c r="C4" s="497"/>
      <c r="D4" s="503" t="s">
        <v>3</v>
      </c>
      <c r="E4" s="503"/>
      <c r="F4" s="80"/>
      <c r="G4" s="208" t="s">
        <v>5</v>
      </c>
      <c r="H4" s="504" t="s">
        <v>6</v>
      </c>
      <c r="I4" s="504"/>
      <c r="J4" s="499"/>
      <c r="K4" s="499"/>
      <c r="L4" s="502"/>
      <c r="M4" s="502"/>
      <c r="N4" s="502"/>
      <c r="O4" s="79"/>
      <c r="P4" s="79"/>
      <c r="Q4" s="79"/>
    </row>
    <row r="5" spans="1:17" ht="15" customHeight="1" x14ac:dyDescent="0.2">
      <c r="A5" s="82"/>
      <c r="B5" s="83"/>
      <c r="C5" s="83"/>
      <c r="D5" s="83"/>
      <c r="E5" s="83"/>
      <c r="F5" s="83"/>
      <c r="G5" s="83"/>
      <c r="H5" s="83"/>
      <c r="I5" s="83"/>
      <c r="J5" s="499"/>
      <c r="K5" s="499"/>
      <c r="L5" s="502"/>
      <c r="M5" s="502"/>
      <c r="N5" s="502"/>
      <c r="O5" s="79"/>
      <c r="P5" s="79"/>
      <c r="Q5" s="79"/>
    </row>
    <row r="6" spans="1:17" ht="41.25" customHeight="1" x14ac:dyDescent="0.2">
      <c r="A6" s="497" t="s">
        <v>7</v>
      </c>
      <c r="B6" s="497"/>
      <c r="C6" s="497"/>
      <c r="D6" s="505" t="s">
        <v>179</v>
      </c>
      <c r="E6" s="505"/>
      <c r="F6" s="505"/>
      <c r="G6" s="505"/>
      <c r="H6" s="505"/>
      <c r="I6" s="505"/>
      <c r="J6" s="505"/>
      <c r="K6" s="505"/>
      <c r="L6" s="502"/>
      <c r="M6" s="502"/>
      <c r="N6" s="502"/>
      <c r="O6" s="79"/>
      <c r="P6" s="79"/>
      <c r="Q6" s="79"/>
    </row>
    <row r="7" spans="1:17" x14ac:dyDescent="0.2">
      <c r="A7" s="84" t="s">
        <v>8</v>
      </c>
      <c r="B7" s="85" t="s">
        <v>9</v>
      </c>
      <c r="C7" s="85"/>
      <c r="D7" s="85"/>
      <c r="E7" s="85"/>
      <c r="F7" s="85"/>
      <c r="G7" s="85"/>
      <c r="H7" s="85"/>
      <c r="I7" s="85"/>
      <c r="J7" s="85"/>
      <c r="K7" s="86"/>
      <c r="L7" s="502"/>
      <c r="M7" s="502"/>
      <c r="N7" s="502"/>
    </row>
    <row r="8" spans="1:17" ht="14.85" customHeight="1" x14ac:dyDescent="0.2">
      <c r="A8" s="84" t="s">
        <v>8</v>
      </c>
      <c r="B8" s="85" t="s">
        <v>10</v>
      </c>
      <c r="C8" s="85"/>
      <c r="D8" s="85"/>
      <c r="E8" s="85"/>
      <c r="F8" s="85"/>
      <c r="G8" s="85"/>
      <c r="H8" s="85"/>
      <c r="I8" s="85"/>
      <c r="J8" s="85"/>
      <c r="K8" s="87" t="s">
        <v>201</v>
      </c>
      <c r="L8" s="502"/>
      <c r="M8" s="502"/>
      <c r="N8" s="502"/>
      <c r="O8" s="79"/>
      <c r="P8" s="79"/>
      <c r="Q8" s="79"/>
    </row>
    <row r="9" spans="1:17" ht="15" x14ac:dyDescent="0.2">
      <c r="A9" s="84" t="s">
        <v>8</v>
      </c>
      <c r="B9" s="85" t="s">
        <v>11</v>
      </c>
      <c r="C9" s="85"/>
      <c r="D9" s="85"/>
      <c r="E9" s="85"/>
      <c r="F9" s="85"/>
      <c r="G9" s="85"/>
      <c r="H9" s="85"/>
      <c r="I9" s="85"/>
      <c r="J9" s="85"/>
      <c r="K9" s="88" t="s">
        <v>3</v>
      </c>
      <c r="L9" s="502"/>
      <c r="M9" s="502"/>
      <c r="N9" s="502"/>
      <c r="O9" s="79"/>
      <c r="P9" s="79"/>
      <c r="Q9" s="79"/>
    </row>
    <row r="10" spans="1:17" ht="14.85" customHeight="1" x14ac:dyDescent="0.2">
      <c r="A10" s="84" t="s">
        <v>8</v>
      </c>
      <c r="B10" s="85" t="s">
        <v>12</v>
      </c>
      <c r="C10" s="85"/>
      <c r="D10" s="85"/>
      <c r="E10" s="85"/>
      <c r="F10" s="85"/>
      <c r="G10" s="85"/>
      <c r="H10" s="85"/>
      <c r="I10" s="85"/>
      <c r="J10" s="85"/>
      <c r="K10" s="89" t="s">
        <v>3</v>
      </c>
      <c r="L10" s="502"/>
      <c r="M10" s="502"/>
      <c r="N10" s="502"/>
      <c r="O10" s="79"/>
      <c r="P10" s="79"/>
      <c r="Q10" s="79"/>
    </row>
    <row r="11" spans="1:17" ht="15" x14ac:dyDescent="0.2">
      <c r="A11" s="84" t="s">
        <v>8</v>
      </c>
      <c r="B11" s="85" t="s">
        <v>13</v>
      </c>
      <c r="C11" s="85"/>
      <c r="D11" s="85"/>
      <c r="E11" s="85"/>
      <c r="F11" s="85"/>
      <c r="G11" s="85"/>
      <c r="H11" s="85"/>
      <c r="I11" s="85"/>
      <c r="J11" s="85"/>
      <c r="K11" s="87" t="s">
        <v>3</v>
      </c>
      <c r="L11" s="502"/>
      <c r="M11" s="502"/>
      <c r="N11" s="502"/>
      <c r="O11" s="79"/>
      <c r="P11" s="79"/>
      <c r="Q11" s="79"/>
    </row>
    <row r="12" spans="1:17" ht="15" x14ac:dyDescent="0.2">
      <c r="A12" s="90"/>
      <c r="B12" s="91"/>
      <c r="C12" s="91"/>
      <c r="D12" s="91"/>
      <c r="E12" s="91"/>
      <c r="F12" s="91"/>
      <c r="G12" s="91"/>
      <c r="H12" s="91"/>
      <c r="I12" s="91"/>
      <c r="J12" s="91"/>
      <c r="K12" s="90"/>
      <c r="L12" s="502"/>
      <c r="M12" s="502"/>
      <c r="N12" s="502"/>
      <c r="O12" s="79"/>
      <c r="P12" s="79"/>
      <c r="Q12" s="79"/>
    </row>
    <row r="13" spans="1:17" ht="15" x14ac:dyDescent="0.2">
      <c r="A13" s="84" t="s">
        <v>8</v>
      </c>
      <c r="B13" s="85" t="s">
        <v>14</v>
      </c>
      <c r="C13" s="85"/>
      <c r="D13" s="85"/>
      <c r="E13" s="85"/>
      <c r="F13" s="85"/>
      <c r="G13" s="85"/>
      <c r="H13" s="85"/>
      <c r="I13" s="85"/>
      <c r="J13" s="85"/>
      <c r="K13" s="92" t="s">
        <v>207</v>
      </c>
      <c r="L13" s="502"/>
      <c r="M13" s="502"/>
      <c r="N13" s="502"/>
      <c r="O13" s="79"/>
      <c r="P13" s="79"/>
      <c r="Q13" s="79"/>
    </row>
    <row r="14" spans="1:17" ht="15" x14ac:dyDescent="0.2">
      <c r="A14" s="84" t="s">
        <v>8</v>
      </c>
      <c r="B14" s="85" t="s">
        <v>15</v>
      </c>
      <c r="C14" s="85"/>
      <c r="D14" s="85"/>
      <c r="E14" s="85"/>
      <c r="F14" s="85"/>
      <c r="G14" s="85"/>
      <c r="H14" s="85"/>
      <c r="I14" s="85"/>
      <c r="J14" s="85"/>
      <c r="K14" s="93" t="s">
        <v>16</v>
      </c>
      <c r="L14" s="502"/>
      <c r="M14" s="502"/>
      <c r="N14" s="502"/>
      <c r="O14" s="79"/>
      <c r="P14" s="79"/>
      <c r="Q14" s="79"/>
    </row>
    <row r="15" spans="1:17" ht="15" x14ac:dyDescent="0.2">
      <c r="A15" s="84" t="s">
        <v>8</v>
      </c>
      <c r="B15" s="85" t="s">
        <v>17</v>
      </c>
      <c r="C15" s="85"/>
      <c r="D15" s="85"/>
      <c r="E15" s="85"/>
      <c r="F15" s="85"/>
      <c r="G15" s="85"/>
      <c r="H15" s="85"/>
      <c r="I15" s="85"/>
      <c r="J15" s="85"/>
      <c r="K15" s="94">
        <v>1</v>
      </c>
      <c r="L15" s="502"/>
      <c r="M15" s="502"/>
      <c r="N15" s="502"/>
      <c r="O15" s="79"/>
      <c r="P15" s="79"/>
      <c r="Q15" s="79"/>
    </row>
    <row r="16" spans="1:17" ht="15" x14ac:dyDescent="0.2">
      <c r="A16" s="90"/>
      <c r="B16" s="91"/>
      <c r="C16" s="91"/>
      <c r="D16" s="91"/>
      <c r="E16" s="91"/>
      <c r="F16" s="91"/>
      <c r="G16" s="91"/>
      <c r="H16" s="91"/>
      <c r="I16" s="91"/>
      <c r="J16" s="91"/>
      <c r="K16" s="90"/>
      <c r="L16" s="502"/>
      <c r="M16" s="502"/>
      <c r="N16" s="502"/>
      <c r="O16" s="79"/>
      <c r="P16" s="79"/>
      <c r="Q16" s="79"/>
    </row>
    <row r="17" spans="1:17" ht="15" x14ac:dyDescent="0.2">
      <c r="A17" s="497" t="s">
        <v>18</v>
      </c>
      <c r="B17" s="497"/>
      <c r="C17" s="497"/>
      <c r="D17" s="497"/>
      <c r="E17" s="497"/>
      <c r="F17" s="497"/>
      <c r="G17" s="497"/>
      <c r="H17" s="497"/>
      <c r="I17" s="497"/>
      <c r="J17" s="497"/>
      <c r="K17" s="497"/>
      <c r="L17" s="502"/>
      <c r="M17" s="502"/>
      <c r="N17" s="502"/>
      <c r="O17" s="79"/>
      <c r="P17" s="79"/>
      <c r="Q17" s="79"/>
    </row>
    <row r="18" spans="1:17" ht="29.85" customHeight="1" x14ac:dyDescent="0.2">
      <c r="A18" s="210">
        <v>1</v>
      </c>
      <c r="B18" s="91" t="s">
        <v>14</v>
      </c>
      <c r="C18" s="91"/>
      <c r="D18" s="91"/>
      <c r="E18" s="91"/>
      <c r="F18" s="91"/>
      <c r="G18" s="91"/>
      <c r="H18" s="91"/>
      <c r="I18" s="91"/>
      <c r="J18" s="91"/>
      <c r="K18" s="92" t="str">
        <f>K13</f>
        <v>Auxiliar de Serviços</v>
      </c>
      <c r="L18" s="502"/>
      <c r="M18" s="502"/>
      <c r="N18" s="502"/>
    </row>
    <row r="19" spans="1:17" x14ac:dyDescent="0.2">
      <c r="A19" s="210">
        <v>2</v>
      </c>
      <c r="B19" s="96" t="s">
        <v>19</v>
      </c>
      <c r="C19" s="96"/>
      <c r="D19" s="96"/>
      <c r="E19" s="96"/>
      <c r="F19" s="96"/>
      <c r="G19" s="96"/>
      <c r="H19" s="96"/>
      <c r="I19" s="96"/>
      <c r="J19" s="97"/>
      <c r="K19" s="98" t="s">
        <v>208</v>
      </c>
      <c r="L19" s="502"/>
      <c r="M19" s="502"/>
      <c r="N19" s="502"/>
    </row>
    <row r="20" spans="1:17" ht="14.25" customHeight="1" x14ac:dyDescent="0.2">
      <c r="A20" s="210">
        <v>3</v>
      </c>
      <c r="B20" s="85" t="s">
        <v>20</v>
      </c>
      <c r="C20" s="85"/>
      <c r="D20" s="85"/>
      <c r="E20" s="85"/>
      <c r="F20" s="85"/>
      <c r="G20" s="85"/>
      <c r="H20" s="85"/>
      <c r="I20" s="85"/>
      <c r="J20" s="85"/>
      <c r="K20" s="99">
        <v>0</v>
      </c>
      <c r="L20" s="502"/>
      <c r="M20" s="502"/>
      <c r="N20" s="502"/>
    </row>
    <row r="21" spans="1:17" ht="30" customHeight="1" x14ac:dyDescent="0.2">
      <c r="A21" s="210">
        <v>4</v>
      </c>
      <c r="B21" s="85" t="s">
        <v>21</v>
      </c>
      <c r="C21" s="85"/>
      <c r="D21" s="85"/>
      <c r="E21" s="85"/>
      <c r="F21" s="85"/>
      <c r="G21" s="85"/>
      <c r="H21" s="85"/>
      <c r="I21" s="85"/>
      <c r="J21" s="85"/>
      <c r="K21" s="848" t="str">
        <f>K13</f>
        <v>Auxiliar de Serviços</v>
      </c>
      <c r="L21" s="502"/>
      <c r="M21" s="502"/>
      <c r="N21" s="502"/>
    </row>
    <row r="22" spans="1:17" ht="14.85" customHeight="1" x14ac:dyDescent="0.2">
      <c r="A22" s="210">
        <v>5</v>
      </c>
      <c r="B22" s="85" t="s">
        <v>22</v>
      </c>
      <c r="C22" s="85"/>
      <c r="D22" s="85"/>
      <c r="E22" s="85"/>
      <c r="F22" s="85"/>
      <c r="G22" s="85"/>
      <c r="H22" s="85"/>
      <c r="I22" s="85"/>
      <c r="J22" s="85"/>
      <c r="K22" s="100" t="s">
        <v>3</v>
      </c>
      <c r="L22" s="502"/>
      <c r="M22" s="502"/>
      <c r="N22" s="502"/>
      <c r="O22" s="79"/>
      <c r="P22" s="79"/>
      <c r="Q22" s="79"/>
    </row>
    <row r="23" spans="1:17" ht="17.25" customHeight="1" x14ac:dyDescent="0.2">
      <c r="A23" s="90"/>
      <c r="B23" s="91"/>
      <c r="C23" s="91"/>
      <c r="D23" s="91"/>
      <c r="E23" s="91"/>
      <c r="F23" s="91"/>
      <c r="G23" s="91"/>
      <c r="H23" s="91"/>
      <c r="I23" s="91"/>
      <c r="J23" s="91"/>
      <c r="K23" s="90"/>
      <c r="L23" s="502" t="s">
        <v>180</v>
      </c>
      <c r="M23" s="502"/>
      <c r="N23" s="502"/>
      <c r="O23" s="79"/>
      <c r="P23" s="79"/>
      <c r="Q23" s="79"/>
    </row>
    <row r="24" spans="1:17" ht="41.25" customHeight="1" x14ac:dyDescent="0.2">
      <c r="A24" s="506" t="s">
        <v>23</v>
      </c>
      <c r="B24" s="506"/>
      <c r="C24" s="506"/>
      <c r="D24" s="506"/>
      <c r="E24" s="506"/>
      <c r="F24" s="506"/>
      <c r="G24" s="506"/>
      <c r="H24" s="506"/>
      <c r="I24" s="506"/>
      <c r="J24" s="506"/>
      <c r="K24" s="101" t="s">
        <v>24</v>
      </c>
      <c r="L24" s="502"/>
      <c r="M24" s="502"/>
      <c r="N24" s="502"/>
      <c r="O24" s="79"/>
      <c r="P24" s="79"/>
      <c r="Q24" s="79"/>
    </row>
    <row r="25" spans="1:17" ht="15" x14ac:dyDescent="0.2">
      <c r="A25" s="210" t="s">
        <v>25</v>
      </c>
      <c r="B25" s="85" t="s">
        <v>26</v>
      </c>
      <c r="C25" s="85"/>
      <c r="D25" s="85"/>
      <c r="E25" s="85"/>
      <c r="F25" s="85"/>
      <c r="G25" s="85"/>
      <c r="H25" s="85"/>
      <c r="I25" s="85"/>
      <c r="J25" s="102"/>
      <c r="K25" s="99">
        <v>0</v>
      </c>
      <c r="L25" s="502"/>
      <c r="M25" s="502"/>
      <c r="N25" s="502"/>
      <c r="O25" s="205"/>
      <c r="P25" s="79"/>
      <c r="Q25" s="79"/>
    </row>
    <row r="26" spans="1:17" ht="15" x14ac:dyDescent="0.2">
      <c r="A26" s="210" t="s">
        <v>27</v>
      </c>
      <c r="B26" s="507" t="s">
        <v>28</v>
      </c>
      <c r="C26" s="507"/>
      <c r="D26" s="507"/>
      <c r="E26" s="508" t="s">
        <v>29</v>
      </c>
      <c r="F26" s="508"/>
      <c r="G26" s="508"/>
      <c r="H26" s="508"/>
      <c r="I26" s="103" t="s">
        <v>30</v>
      </c>
      <c r="J26" s="218">
        <v>0.3</v>
      </c>
      <c r="K26" s="104">
        <f>J26*K25</f>
        <v>0</v>
      </c>
      <c r="L26" s="502"/>
      <c r="M26" s="502"/>
      <c r="N26" s="502"/>
      <c r="O26" s="205"/>
      <c r="P26" s="79"/>
      <c r="Q26" s="79"/>
    </row>
    <row r="27" spans="1:17" ht="20.85" customHeight="1" x14ac:dyDescent="0.2">
      <c r="A27" s="210" t="s">
        <v>31</v>
      </c>
      <c r="B27" s="507" t="s">
        <v>32</v>
      </c>
      <c r="C27" s="507"/>
      <c r="D27" s="507"/>
      <c r="E27" s="509" t="s">
        <v>33</v>
      </c>
      <c r="F27" s="509"/>
      <c r="G27" s="509"/>
      <c r="H27" s="105"/>
      <c r="I27" s="103" t="s">
        <v>30</v>
      </c>
      <c r="J27" s="850">
        <v>0</v>
      </c>
      <c r="K27" s="849">
        <f>J27*K25</f>
        <v>0</v>
      </c>
      <c r="L27" s="502"/>
      <c r="M27" s="502"/>
      <c r="N27" s="502"/>
      <c r="O27" s="205"/>
      <c r="P27" s="79"/>
      <c r="Q27" s="79"/>
    </row>
    <row r="28" spans="1:17" ht="14.85" customHeight="1" x14ac:dyDescent="0.2">
      <c r="A28" s="210" t="s">
        <v>34</v>
      </c>
      <c r="B28" s="510" t="s">
        <v>35</v>
      </c>
      <c r="C28" s="510"/>
      <c r="D28" s="510"/>
      <c r="E28" s="510"/>
      <c r="F28" s="510"/>
      <c r="G28" s="510"/>
      <c r="H28" s="510"/>
      <c r="I28" s="510"/>
      <c r="J28" s="511"/>
      <c r="K28" s="106"/>
      <c r="L28" s="502"/>
      <c r="M28" s="502"/>
      <c r="N28" s="502"/>
      <c r="O28" s="79"/>
      <c r="P28" s="79"/>
      <c r="Q28" s="79"/>
    </row>
    <row r="29" spans="1:17" x14ac:dyDescent="0.2">
      <c r="A29" s="512" t="s">
        <v>36</v>
      </c>
      <c r="B29" s="512"/>
      <c r="C29" s="512"/>
      <c r="D29" s="512"/>
      <c r="E29" s="512"/>
      <c r="F29" s="512"/>
      <c r="G29" s="512"/>
      <c r="H29" s="512"/>
      <c r="I29" s="512"/>
      <c r="J29" s="512"/>
      <c r="K29" s="107">
        <f>SUM(K25:K28)</f>
        <v>0</v>
      </c>
      <c r="L29" s="502"/>
      <c r="M29" s="502"/>
      <c r="N29" s="502"/>
    </row>
    <row r="30" spans="1:17" x14ac:dyDescent="0.2">
      <c r="A30" s="91"/>
      <c r="B30" s="90"/>
      <c r="C30" s="90"/>
      <c r="D30" s="91"/>
      <c r="E30" s="91"/>
      <c r="F30" s="91"/>
      <c r="G30" s="91"/>
      <c r="H30" s="91"/>
      <c r="I30" s="91"/>
      <c r="J30" s="91"/>
      <c r="K30" s="91"/>
      <c r="L30" s="502"/>
      <c r="M30" s="502"/>
      <c r="N30" s="502"/>
    </row>
    <row r="31" spans="1:17" ht="41.25" customHeight="1" x14ac:dyDescent="0.2">
      <c r="A31" s="208" t="s">
        <v>37</v>
      </c>
      <c r="B31" s="208"/>
      <c r="C31" s="208"/>
      <c r="D31" s="208"/>
      <c r="E31" s="208"/>
      <c r="F31" s="208"/>
      <c r="G31" s="210"/>
      <c r="H31" s="210"/>
      <c r="I31" s="210"/>
      <c r="J31" s="108"/>
      <c r="K31" s="101" t="s">
        <v>24</v>
      </c>
      <c r="L31" s="502"/>
      <c r="M31" s="502"/>
      <c r="N31" s="502"/>
    </row>
    <row r="32" spans="1:17" x14ac:dyDescent="0.2">
      <c r="A32" s="109" t="s">
        <v>38</v>
      </c>
      <c r="B32" s="110"/>
      <c r="C32" s="110"/>
      <c r="D32" s="110"/>
      <c r="E32" s="110"/>
      <c r="F32" s="110"/>
      <c r="G32" s="110"/>
      <c r="H32" s="110"/>
      <c r="I32" s="110"/>
      <c r="J32" s="111"/>
      <c r="K32" s="111"/>
      <c r="L32" s="502"/>
      <c r="M32" s="502"/>
      <c r="N32" s="502"/>
    </row>
    <row r="33" spans="1:15" x14ac:dyDescent="0.2">
      <c r="A33" s="210" t="s">
        <v>25</v>
      </c>
      <c r="B33" s="85" t="s">
        <v>39</v>
      </c>
      <c r="C33" s="85"/>
      <c r="D33" s="85"/>
      <c r="E33" s="85"/>
      <c r="F33" s="85"/>
      <c r="G33" s="85"/>
      <c r="H33" s="85"/>
      <c r="I33" s="85"/>
      <c r="J33" s="142">
        <f>1/12</f>
        <v>8.3333333333333329E-2</v>
      </c>
      <c r="K33" s="104">
        <f>J33*$K$29</f>
        <v>0</v>
      </c>
      <c r="L33" s="502"/>
      <c r="M33" s="502"/>
      <c r="N33" s="502"/>
      <c r="O33" s="204"/>
    </row>
    <row r="34" spans="1:15" x14ac:dyDescent="0.2">
      <c r="A34" s="210" t="s">
        <v>27</v>
      </c>
      <c r="B34" s="85" t="s">
        <v>204</v>
      </c>
      <c r="C34" s="85"/>
      <c r="D34" s="85"/>
      <c r="E34" s="85"/>
      <c r="F34" s="85"/>
      <c r="G34" s="85"/>
      <c r="H34" s="85"/>
      <c r="I34" s="85"/>
      <c r="J34" s="220">
        <v>9.0749999999999997E-2</v>
      </c>
      <c r="K34" s="104">
        <f>J34*$K$29</f>
        <v>0</v>
      </c>
      <c r="L34" s="502"/>
      <c r="M34" s="502"/>
      <c r="N34" s="502"/>
      <c r="O34" s="204"/>
    </row>
    <row r="35" spans="1:15" x14ac:dyDescent="0.2">
      <c r="A35" s="214" t="s">
        <v>197</v>
      </c>
      <c r="B35" s="114" t="s">
        <v>200</v>
      </c>
      <c r="C35" s="114"/>
      <c r="D35" s="114"/>
      <c r="E35" s="114"/>
      <c r="F35" s="114"/>
      <c r="G35" s="114"/>
      <c r="H35" s="114"/>
      <c r="I35" s="114"/>
      <c r="J35" s="221">
        <v>3.0249999999999999E-2</v>
      </c>
      <c r="K35" s="104">
        <f>J35*$K$29</f>
        <v>0</v>
      </c>
      <c r="L35" s="502"/>
      <c r="M35" s="502"/>
      <c r="N35" s="502"/>
      <c r="O35" s="204"/>
    </row>
    <row r="36" spans="1:15" x14ac:dyDescent="0.2">
      <c r="A36" s="113" t="s">
        <v>40</v>
      </c>
      <c r="B36" s="114" t="s">
        <v>194</v>
      </c>
      <c r="C36" s="114"/>
      <c r="D36" s="114"/>
      <c r="E36" s="114"/>
      <c r="F36" s="114"/>
      <c r="G36" s="114"/>
      <c r="H36" s="114"/>
      <c r="I36" s="114"/>
      <c r="J36" s="219">
        <v>7.8200000000000006E-2</v>
      </c>
      <c r="K36" s="104">
        <f>J36*(K33+K34+K35)</f>
        <v>0</v>
      </c>
      <c r="L36" s="502"/>
      <c r="M36" s="502"/>
      <c r="N36" s="502"/>
      <c r="O36" s="204"/>
    </row>
    <row r="37" spans="1:15" x14ac:dyDescent="0.2">
      <c r="A37" s="513" t="s">
        <v>196</v>
      </c>
      <c r="B37" s="513"/>
      <c r="C37" s="513"/>
      <c r="D37" s="513"/>
      <c r="E37" s="513"/>
      <c r="F37" s="513"/>
      <c r="G37" s="513"/>
      <c r="H37" s="513"/>
      <c r="I37" s="513"/>
      <c r="J37" s="115">
        <f>SUM(J33:J36)</f>
        <v>0.2825333333333333</v>
      </c>
      <c r="K37" s="116">
        <f>SUM(K33:K36)</f>
        <v>0</v>
      </c>
      <c r="L37" s="502"/>
      <c r="M37" s="502"/>
      <c r="N37" s="502"/>
    </row>
    <row r="38" spans="1:15" x14ac:dyDescent="0.2">
      <c r="A38" s="91"/>
      <c r="B38" s="90"/>
      <c r="C38" s="90"/>
      <c r="D38" s="91"/>
      <c r="E38" s="91"/>
      <c r="F38" s="91"/>
      <c r="G38" s="91"/>
      <c r="H38" s="91"/>
      <c r="I38" s="91"/>
      <c r="J38" s="91"/>
      <c r="K38" s="91"/>
      <c r="L38" s="502"/>
      <c r="M38" s="502"/>
      <c r="N38" s="502"/>
    </row>
    <row r="39" spans="1:15" x14ac:dyDescent="0.2">
      <c r="A39" s="117" t="s">
        <v>41</v>
      </c>
      <c r="B39" s="118"/>
      <c r="C39" s="118"/>
      <c r="D39" s="118"/>
      <c r="E39" s="118"/>
      <c r="F39" s="118"/>
      <c r="G39" s="118"/>
      <c r="H39" s="118"/>
      <c r="I39" s="119"/>
      <c r="J39" s="120"/>
      <c r="K39" s="121"/>
      <c r="L39" s="502"/>
      <c r="M39" s="502"/>
      <c r="N39" s="502"/>
    </row>
    <row r="40" spans="1:15" x14ac:dyDescent="0.2">
      <c r="A40" s="210" t="s">
        <v>25</v>
      </c>
      <c r="B40" s="85" t="s">
        <v>42</v>
      </c>
      <c r="C40" s="85"/>
      <c r="D40" s="85"/>
      <c r="E40" s="85"/>
      <c r="F40" s="85"/>
      <c r="G40" s="85"/>
      <c r="H40" s="85"/>
      <c r="I40" s="85"/>
      <c r="J40" s="216">
        <v>0.2</v>
      </c>
      <c r="K40" s="104">
        <f>J40*K29</f>
        <v>0</v>
      </c>
      <c r="L40" s="502"/>
      <c r="M40" s="502"/>
      <c r="N40" s="502"/>
      <c r="O40" s="204"/>
    </row>
    <row r="41" spans="1:15" x14ac:dyDescent="0.2">
      <c r="A41" s="210" t="s">
        <v>27</v>
      </c>
      <c r="B41" s="85" t="s">
        <v>43</v>
      </c>
      <c r="C41" s="85"/>
      <c r="D41" s="85"/>
      <c r="E41" s="85"/>
      <c r="F41" s="85"/>
      <c r="G41" s="85"/>
      <c r="H41" s="85"/>
      <c r="I41" s="85"/>
      <c r="J41" s="142">
        <v>2.5000000000000001E-2</v>
      </c>
      <c r="K41" s="104">
        <f>J41*K29</f>
        <v>0</v>
      </c>
      <c r="L41" s="502"/>
      <c r="M41" s="502"/>
      <c r="N41" s="502"/>
      <c r="O41" s="204"/>
    </row>
    <row r="42" spans="1:15" x14ac:dyDescent="0.2">
      <c r="A42" s="122" t="s">
        <v>31</v>
      </c>
      <c r="B42" s="123" t="s">
        <v>44</v>
      </c>
      <c r="C42" s="123"/>
      <c r="D42" s="124" t="s">
        <v>45</v>
      </c>
      <c r="E42" s="125">
        <v>0.03</v>
      </c>
      <c r="F42" s="126" t="s">
        <v>46</v>
      </c>
      <c r="G42" s="127">
        <v>1</v>
      </c>
      <c r="H42" s="123"/>
      <c r="I42" s="123"/>
      <c r="J42" s="142">
        <f>E42*G42</f>
        <v>0.03</v>
      </c>
      <c r="K42" s="104">
        <f>J42*K29</f>
        <v>0</v>
      </c>
      <c r="L42" s="502"/>
      <c r="M42" s="502"/>
      <c r="N42" s="502"/>
      <c r="O42" s="204"/>
    </row>
    <row r="43" spans="1:15" x14ac:dyDescent="0.2">
      <c r="A43" s="210" t="s">
        <v>34</v>
      </c>
      <c r="B43" s="85" t="s">
        <v>47</v>
      </c>
      <c r="C43" s="85"/>
      <c r="D43" s="85"/>
      <c r="E43" s="85"/>
      <c r="F43" s="85"/>
      <c r="G43" s="85"/>
      <c r="H43" s="85"/>
      <c r="I43" s="85"/>
      <c r="J43" s="142">
        <v>1.4999999999999999E-2</v>
      </c>
      <c r="K43" s="104">
        <f>J43*K29</f>
        <v>0</v>
      </c>
      <c r="L43" s="502"/>
      <c r="M43" s="502"/>
      <c r="N43" s="502"/>
      <c r="O43" s="204"/>
    </row>
    <row r="44" spans="1:15" x14ac:dyDescent="0.2">
      <c r="A44" s="210" t="s">
        <v>48</v>
      </c>
      <c r="B44" s="85" t="s">
        <v>49</v>
      </c>
      <c r="C44" s="85"/>
      <c r="D44" s="85"/>
      <c r="E44" s="85"/>
      <c r="F44" s="85"/>
      <c r="G44" s="85"/>
      <c r="H44" s="85"/>
      <c r="I44" s="85"/>
      <c r="J44" s="142">
        <v>0.01</v>
      </c>
      <c r="K44" s="104">
        <f>J44*K29</f>
        <v>0</v>
      </c>
      <c r="L44" s="502"/>
      <c r="M44" s="502"/>
      <c r="N44" s="502"/>
      <c r="O44" s="204"/>
    </row>
    <row r="45" spans="1:15" ht="14.85" customHeight="1" x14ac:dyDescent="0.2">
      <c r="A45" s="210" t="s">
        <v>50</v>
      </c>
      <c r="B45" s="85" t="s">
        <v>51</v>
      </c>
      <c r="C45" s="85"/>
      <c r="D45" s="85"/>
      <c r="E45" s="85"/>
      <c r="F45" s="85"/>
      <c r="G45" s="85"/>
      <c r="H45" s="85"/>
      <c r="I45" s="85"/>
      <c r="J45" s="142">
        <v>6.0000000000000001E-3</v>
      </c>
      <c r="K45" s="104">
        <f>J45*K29</f>
        <v>0</v>
      </c>
      <c r="L45" s="502" t="s">
        <v>180</v>
      </c>
      <c r="M45" s="502"/>
      <c r="N45" s="502"/>
      <c r="O45" s="204"/>
    </row>
    <row r="46" spans="1:15" x14ac:dyDescent="0.2">
      <c r="A46" s="210" t="s">
        <v>52</v>
      </c>
      <c r="B46" s="85" t="s">
        <v>53</v>
      </c>
      <c r="C46" s="85"/>
      <c r="D46" s="85"/>
      <c r="E46" s="85"/>
      <c r="F46" s="85"/>
      <c r="G46" s="85"/>
      <c r="H46" s="85"/>
      <c r="I46" s="85"/>
      <c r="J46" s="142">
        <v>2E-3</v>
      </c>
      <c r="K46" s="104">
        <f>J46*K29</f>
        <v>0</v>
      </c>
      <c r="L46" s="502"/>
      <c r="M46" s="502"/>
      <c r="N46" s="502"/>
      <c r="O46" s="204"/>
    </row>
    <row r="47" spans="1:15" x14ac:dyDescent="0.2">
      <c r="A47" s="210" t="s">
        <v>54</v>
      </c>
      <c r="B47" s="85" t="s">
        <v>55</v>
      </c>
      <c r="C47" s="85"/>
      <c r="D47" s="85"/>
      <c r="E47" s="85"/>
      <c r="F47" s="85"/>
      <c r="G47" s="85"/>
      <c r="H47" s="85"/>
      <c r="I47" s="85"/>
      <c r="J47" s="142">
        <v>0.08</v>
      </c>
      <c r="K47" s="104">
        <f>J47*K29</f>
        <v>0</v>
      </c>
      <c r="L47" s="502"/>
      <c r="M47" s="502"/>
      <c r="N47" s="502"/>
      <c r="O47" s="204"/>
    </row>
    <row r="48" spans="1:15" x14ac:dyDescent="0.2">
      <c r="A48" s="506" t="s">
        <v>202</v>
      </c>
      <c r="B48" s="506"/>
      <c r="C48" s="506"/>
      <c r="D48" s="506"/>
      <c r="E48" s="506"/>
      <c r="F48" s="506"/>
      <c r="G48" s="506"/>
      <c r="H48" s="506"/>
      <c r="I48" s="506"/>
      <c r="J48" s="217">
        <f>SUM(J40:J47)</f>
        <v>0.36800000000000005</v>
      </c>
      <c r="K48" s="128">
        <f>+SUM(K40:K47)+K36</f>
        <v>0</v>
      </c>
      <c r="L48" s="502"/>
      <c r="M48" s="502"/>
      <c r="N48" s="502"/>
      <c r="O48" s="206"/>
    </row>
    <row r="49" spans="1:15" x14ac:dyDescent="0.2">
      <c r="A49" s="129"/>
      <c r="B49" s="129"/>
      <c r="C49" s="129"/>
      <c r="D49" s="129"/>
      <c r="E49" s="129"/>
      <c r="F49" s="129"/>
      <c r="G49" s="129"/>
      <c r="H49" s="129"/>
      <c r="I49" s="129"/>
      <c r="J49" s="114"/>
      <c r="K49" s="91"/>
      <c r="L49" s="502"/>
      <c r="M49" s="502"/>
      <c r="N49" s="502"/>
    </row>
    <row r="50" spans="1:15" x14ac:dyDescent="0.2">
      <c r="A50" s="130" t="s">
        <v>56</v>
      </c>
      <c r="B50" s="110"/>
      <c r="C50" s="110"/>
      <c r="D50" s="110"/>
      <c r="E50" s="110"/>
      <c r="F50" s="110"/>
      <c r="G50" s="110"/>
      <c r="H50" s="110"/>
      <c r="I50" s="131"/>
      <c r="J50" s="132"/>
      <c r="K50" s="133"/>
      <c r="L50" s="502"/>
      <c r="M50" s="502"/>
      <c r="N50" s="502"/>
    </row>
    <row r="51" spans="1:15" x14ac:dyDescent="0.2">
      <c r="A51" s="210" t="s">
        <v>25</v>
      </c>
      <c r="B51" s="515" t="s">
        <v>590</v>
      </c>
      <c r="C51" s="515"/>
      <c r="D51" s="515"/>
      <c r="E51" s="515"/>
      <c r="F51" s="515"/>
      <c r="G51" s="515"/>
      <c r="H51" s="515"/>
      <c r="I51" s="515"/>
      <c r="J51" s="516"/>
      <c r="K51" s="104">
        <f>BenefíciosAux!E7</f>
        <v>0</v>
      </c>
      <c r="L51" s="502"/>
      <c r="M51" s="502"/>
      <c r="N51" s="502"/>
      <c r="O51" s="204"/>
    </row>
    <row r="52" spans="1:15" x14ac:dyDescent="0.2">
      <c r="A52" s="210" t="s">
        <v>27</v>
      </c>
      <c r="B52" s="517" t="s">
        <v>591</v>
      </c>
      <c r="C52" s="517"/>
      <c r="D52" s="517"/>
      <c r="E52" s="517"/>
      <c r="F52" s="517"/>
      <c r="G52" s="517"/>
      <c r="H52" s="517"/>
      <c r="I52" s="517"/>
      <c r="J52" s="518"/>
      <c r="K52" s="104">
        <f>BenefíciosAux!E14</f>
        <v>0</v>
      </c>
      <c r="L52" s="502"/>
      <c r="M52" s="502"/>
      <c r="N52" s="502"/>
      <c r="O52" s="204"/>
    </row>
    <row r="53" spans="1:15" x14ac:dyDescent="0.2">
      <c r="A53" s="210" t="s">
        <v>31</v>
      </c>
      <c r="B53" s="517" t="s">
        <v>199</v>
      </c>
      <c r="C53" s="517"/>
      <c r="D53" s="517"/>
      <c r="E53" s="517"/>
      <c r="F53" s="517"/>
      <c r="G53" s="517"/>
      <c r="H53" s="517"/>
      <c r="I53" s="517"/>
      <c r="J53" s="518"/>
      <c r="K53" s="99">
        <v>0</v>
      </c>
      <c r="L53" s="502"/>
      <c r="M53" s="502"/>
      <c r="N53" s="502"/>
      <c r="O53" s="204"/>
    </row>
    <row r="54" spans="1:15" x14ac:dyDescent="0.2">
      <c r="A54" s="210" t="s">
        <v>34</v>
      </c>
      <c r="B54" s="517" t="s">
        <v>57</v>
      </c>
      <c r="C54" s="517"/>
      <c r="D54" s="517"/>
      <c r="E54" s="517"/>
      <c r="F54" s="517"/>
      <c r="G54" s="517"/>
      <c r="H54" s="517"/>
      <c r="I54" s="517"/>
      <c r="J54" s="518"/>
      <c r="K54" s="99" t="s">
        <v>3</v>
      </c>
      <c r="L54" s="502"/>
      <c r="M54" s="502"/>
      <c r="N54" s="502"/>
      <c r="O54" s="204"/>
    </row>
    <row r="55" spans="1:15" x14ac:dyDescent="0.2">
      <c r="A55" s="210" t="s">
        <v>48</v>
      </c>
      <c r="B55" s="517" t="s">
        <v>58</v>
      </c>
      <c r="C55" s="517"/>
      <c r="D55" s="517"/>
      <c r="E55" s="517"/>
      <c r="F55" s="517"/>
      <c r="G55" s="517"/>
      <c r="H55" s="517"/>
      <c r="I55" s="517"/>
      <c r="J55" s="518"/>
      <c r="K55" s="99">
        <v>0</v>
      </c>
      <c r="L55" s="502"/>
      <c r="M55" s="502"/>
      <c r="N55" s="502"/>
      <c r="O55" s="204"/>
    </row>
    <row r="56" spans="1:15" x14ac:dyDescent="0.2">
      <c r="A56" s="210" t="s">
        <v>50</v>
      </c>
      <c r="B56" s="517" t="s">
        <v>59</v>
      </c>
      <c r="C56" s="517"/>
      <c r="D56" s="517"/>
      <c r="E56" s="517"/>
      <c r="F56" s="517"/>
      <c r="G56" s="517"/>
      <c r="H56" s="517"/>
      <c r="I56" s="517"/>
      <c r="J56" s="517"/>
      <c r="K56" s="134">
        <v>0</v>
      </c>
      <c r="L56" s="502"/>
      <c r="M56" s="502"/>
      <c r="N56" s="502"/>
      <c r="O56" s="204"/>
    </row>
    <row r="57" spans="1:15" x14ac:dyDescent="0.2">
      <c r="A57" s="514" t="s">
        <v>36</v>
      </c>
      <c r="B57" s="514"/>
      <c r="C57" s="514"/>
      <c r="D57" s="514"/>
      <c r="E57" s="514"/>
      <c r="F57" s="514"/>
      <c r="G57" s="514"/>
      <c r="H57" s="514"/>
      <c r="I57" s="514"/>
      <c r="J57" s="514"/>
      <c r="K57" s="116">
        <f>SUM(K51:K56)</f>
        <v>0</v>
      </c>
      <c r="L57" s="502"/>
      <c r="M57" s="502"/>
      <c r="N57" s="502"/>
      <c r="O57" s="204"/>
    </row>
    <row r="58" spans="1:15" x14ac:dyDescent="0.2">
      <c r="A58" s="91"/>
      <c r="B58" s="90"/>
      <c r="C58" s="90"/>
      <c r="D58" s="91"/>
      <c r="E58" s="91"/>
      <c r="F58" s="91"/>
      <c r="G58" s="91"/>
      <c r="H58" s="91"/>
      <c r="I58" s="91"/>
      <c r="J58" s="91"/>
      <c r="K58" s="91"/>
      <c r="L58" s="502"/>
      <c r="M58" s="502"/>
      <c r="N58" s="502"/>
    </row>
    <row r="59" spans="1:15" x14ac:dyDescent="0.2">
      <c r="A59" s="208" t="s">
        <v>60</v>
      </c>
      <c r="B59" s="208"/>
      <c r="C59" s="208"/>
      <c r="D59" s="208"/>
      <c r="E59" s="208"/>
      <c r="F59" s="208"/>
      <c r="G59" s="208"/>
      <c r="H59" s="208"/>
      <c r="I59" s="208"/>
      <c r="J59" s="208"/>
      <c r="K59" s="208"/>
      <c r="L59" s="502"/>
      <c r="M59" s="502"/>
      <c r="N59" s="502"/>
    </row>
    <row r="60" spans="1:15" x14ac:dyDescent="0.2">
      <c r="A60" s="135" t="s">
        <v>61</v>
      </c>
      <c r="B60" s="136"/>
      <c r="C60" s="136"/>
      <c r="D60" s="136"/>
      <c r="E60" s="136"/>
      <c r="F60" s="136"/>
      <c r="G60" s="136"/>
      <c r="H60" s="136"/>
      <c r="I60" s="136"/>
      <c r="J60" s="136"/>
      <c r="K60" s="137">
        <f>K37</f>
        <v>0</v>
      </c>
      <c r="L60" s="502"/>
      <c r="M60" s="502"/>
      <c r="N60" s="502"/>
    </row>
    <row r="61" spans="1:15" x14ac:dyDescent="0.2">
      <c r="A61" s="135" t="s">
        <v>62</v>
      </c>
      <c r="B61" s="136"/>
      <c r="C61" s="136"/>
      <c r="D61" s="136"/>
      <c r="E61" s="136"/>
      <c r="F61" s="136"/>
      <c r="G61" s="136"/>
      <c r="H61" s="136"/>
      <c r="I61" s="136"/>
      <c r="J61" s="136"/>
      <c r="K61" s="137">
        <f>K48</f>
        <v>0</v>
      </c>
      <c r="L61" s="502"/>
      <c r="M61" s="502"/>
      <c r="N61" s="502"/>
    </row>
    <row r="62" spans="1:15" x14ac:dyDescent="0.2">
      <c r="A62" s="135" t="s">
        <v>63</v>
      </c>
      <c r="B62" s="136"/>
      <c r="C62" s="136"/>
      <c r="D62" s="136"/>
      <c r="E62" s="136"/>
      <c r="F62" s="136"/>
      <c r="G62" s="136"/>
      <c r="H62" s="136"/>
      <c r="I62" s="136"/>
      <c r="J62" s="136"/>
      <c r="K62" s="137">
        <f>K57</f>
        <v>0</v>
      </c>
      <c r="L62" s="502"/>
      <c r="M62" s="502"/>
      <c r="N62" s="502"/>
    </row>
    <row r="63" spans="1:15" x14ac:dyDescent="0.2">
      <c r="A63" s="514" t="s">
        <v>36</v>
      </c>
      <c r="B63" s="514"/>
      <c r="C63" s="514"/>
      <c r="D63" s="514"/>
      <c r="E63" s="514"/>
      <c r="F63" s="514"/>
      <c r="G63" s="514"/>
      <c r="H63" s="514"/>
      <c r="I63" s="514"/>
      <c r="J63" s="514"/>
      <c r="K63" s="116">
        <f>SUM(K60:K62)</f>
        <v>0</v>
      </c>
      <c r="L63" s="502"/>
      <c r="M63" s="502"/>
      <c r="N63" s="502"/>
    </row>
    <row r="64" spans="1:15" x14ac:dyDescent="0.2">
      <c r="A64" s="135"/>
      <c r="B64" s="136"/>
      <c r="C64" s="136"/>
      <c r="D64" s="136"/>
      <c r="E64" s="136"/>
      <c r="F64" s="136"/>
      <c r="G64" s="136"/>
      <c r="H64" s="136"/>
      <c r="I64" s="136"/>
      <c r="J64" s="136"/>
      <c r="K64" s="138"/>
      <c r="L64" s="502"/>
      <c r="M64" s="502"/>
      <c r="N64" s="502"/>
    </row>
    <row r="65" spans="1:17" ht="41.25" customHeight="1" x14ac:dyDescent="0.2">
      <c r="A65" s="519" t="s">
        <v>209</v>
      </c>
      <c r="B65" s="519"/>
      <c r="C65" s="519"/>
      <c r="D65" s="519"/>
      <c r="E65" s="519"/>
      <c r="F65" s="519"/>
      <c r="G65" s="519"/>
      <c r="H65" s="520"/>
      <c r="I65" s="199" t="s">
        <v>64</v>
      </c>
      <c r="J65" s="139" t="s">
        <v>3</v>
      </c>
      <c r="K65" s="101" t="s">
        <v>24</v>
      </c>
      <c r="L65" s="502"/>
      <c r="M65" s="502"/>
      <c r="N65" s="502"/>
    </row>
    <row r="66" spans="1:17" ht="14.85" customHeight="1" x14ac:dyDescent="0.2">
      <c r="A66" s="210" t="s">
        <v>25</v>
      </c>
      <c r="B66" s="501" t="s">
        <v>592</v>
      </c>
      <c r="C66" s="501"/>
      <c r="D66" s="501"/>
      <c r="E66" s="501"/>
      <c r="F66" s="501"/>
      <c r="G66" s="501"/>
      <c r="H66" s="501"/>
      <c r="I66" s="140">
        <v>5.5500000000000001E-2</v>
      </c>
      <c r="J66" s="112" t="s">
        <v>3</v>
      </c>
      <c r="K66" s="104">
        <f>I66*($K$29)/12</f>
        <v>0</v>
      </c>
      <c r="L66" s="502" t="s">
        <v>180</v>
      </c>
      <c r="M66" s="502"/>
      <c r="N66" s="502"/>
      <c r="O66" s="204"/>
      <c r="P66" s="203" t="s">
        <v>3</v>
      </c>
      <c r="Q66" s="31" t="s">
        <v>3</v>
      </c>
    </row>
    <row r="67" spans="1:17" ht="12.75" customHeight="1" x14ac:dyDescent="0.2">
      <c r="A67" s="210" t="s">
        <v>27</v>
      </c>
      <c r="B67" s="517" t="s">
        <v>205</v>
      </c>
      <c r="C67" s="517"/>
      <c r="D67" s="517"/>
      <c r="E67" s="517"/>
      <c r="F67" s="517"/>
      <c r="G67" s="517"/>
      <c r="H67" s="517"/>
      <c r="I67" s="517"/>
      <c r="J67" s="142">
        <v>0.08</v>
      </c>
      <c r="K67" s="104">
        <f>J67*$K66</f>
        <v>0</v>
      </c>
      <c r="L67" s="502"/>
      <c r="M67" s="502"/>
      <c r="N67" s="502"/>
      <c r="O67" s="204"/>
    </row>
    <row r="68" spans="1:17" ht="26.85" customHeight="1" x14ac:dyDescent="0.2">
      <c r="A68" s="210" t="s">
        <v>31</v>
      </c>
      <c r="B68" s="521" t="s">
        <v>593</v>
      </c>
      <c r="C68" s="521"/>
      <c r="D68" s="521"/>
      <c r="E68" s="521"/>
      <c r="F68" s="521"/>
      <c r="G68" s="521"/>
      <c r="H68" s="521"/>
      <c r="I68" s="141">
        <v>1</v>
      </c>
      <c r="J68" s="142">
        <f>((7/30)/12)*I68</f>
        <v>1.9444444444444445E-2</v>
      </c>
      <c r="K68" s="104">
        <f>I68*J68*($K$29)</f>
        <v>0</v>
      </c>
      <c r="L68" s="502"/>
      <c r="M68" s="502"/>
      <c r="N68" s="502"/>
      <c r="O68" s="204"/>
    </row>
    <row r="69" spans="1:17" ht="12.75" customHeight="1" x14ac:dyDescent="0.2">
      <c r="A69" s="210" t="s">
        <v>34</v>
      </c>
      <c r="B69" s="517" t="s">
        <v>206</v>
      </c>
      <c r="C69" s="517"/>
      <c r="D69" s="517"/>
      <c r="E69" s="517"/>
      <c r="F69" s="517"/>
      <c r="G69" s="517"/>
      <c r="H69" s="517"/>
      <c r="I69" s="532"/>
      <c r="J69" s="220">
        <v>0.01</v>
      </c>
      <c r="K69" s="104">
        <f>J69*K29</f>
        <v>0</v>
      </c>
      <c r="L69" s="502"/>
      <c r="M69" s="502"/>
      <c r="N69" s="502"/>
      <c r="O69" s="204"/>
    </row>
    <row r="70" spans="1:17" ht="33.6" customHeight="1" x14ac:dyDescent="0.2">
      <c r="A70" s="210" t="s">
        <v>50</v>
      </c>
      <c r="B70" s="522" t="s">
        <v>203</v>
      </c>
      <c r="C70" s="522"/>
      <c r="D70" s="522"/>
      <c r="E70" s="522"/>
      <c r="F70" s="522"/>
      <c r="G70" s="522"/>
      <c r="H70" s="522"/>
      <c r="I70" s="522"/>
      <c r="J70" s="142">
        <v>0.04</v>
      </c>
      <c r="K70" s="104">
        <f>J70*$K$29</f>
        <v>0</v>
      </c>
      <c r="L70" s="502"/>
      <c r="M70" s="502"/>
      <c r="N70" s="502"/>
      <c r="O70" s="204"/>
    </row>
    <row r="71" spans="1:17" ht="12.75" customHeight="1" x14ac:dyDescent="0.2">
      <c r="A71" s="523" t="s">
        <v>198</v>
      </c>
      <c r="B71" s="523"/>
      <c r="C71" s="523"/>
      <c r="D71" s="523"/>
      <c r="E71" s="523"/>
      <c r="F71" s="523"/>
      <c r="G71" s="523"/>
      <c r="H71" s="523"/>
      <c r="I71" s="523"/>
      <c r="J71" s="523"/>
      <c r="K71" s="107">
        <f>SUM(K66:K70)</f>
        <v>0</v>
      </c>
      <c r="L71" s="502"/>
      <c r="M71" s="502"/>
      <c r="N71" s="502"/>
    </row>
    <row r="72" spans="1:17" ht="12.75" customHeight="1" x14ac:dyDescent="0.2">
      <c r="A72" s="90"/>
      <c r="B72" s="91"/>
      <c r="C72" s="91"/>
      <c r="D72" s="91"/>
      <c r="E72" s="91"/>
      <c r="F72" s="91"/>
      <c r="G72" s="91"/>
      <c r="H72" s="91"/>
      <c r="I72" s="91"/>
      <c r="J72" s="91"/>
      <c r="K72" s="90"/>
      <c r="L72" s="502"/>
      <c r="M72" s="502"/>
      <c r="N72" s="502"/>
    </row>
    <row r="73" spans="1:17" ht="41.25" customHeight="1" x14ac:dyDescent="0.2">
      <c r="A73" s="208" t="s">
        <v>65</v>
      </c>
      <c r="B73" s="143"/>
      <c r="C73" s="143"/>
      <c r="D73" s="143"/>
      <c r="E73" s="143"/>
      <c r="F73" s="143"/>
      <c r="G73" s="143"/>
      <c r="H73" s="143"/>
      <c r="I73" s="143"/>
      <c r="J73" s="144"/>
      <c r="K73" s="101" t="s">
        <v>24</v>
      </c>
      <c r="L73" s="502"/>
      <c r="M73" s="502"/>
      <c r="N73" s="502"/>
    </row>
    <row r="74" spans="1:17" x14ac:dyDescent="0.2">
      <c r="A74" s="130" t="s">
        <v>66</v>
      </c>
      <c r="B74" s="110"/>
      <c r="C74" s="110"/>
      <c r="D74" s="110"/>
      <c r="E74" s="110"/>
      <c r="F74" s="110"/>
      <c r="G74" s="110"/>
      <c r="H74" s="110"/>
      <c r="I74" s="145" t="s">
        <v>3</v>
      </c>
      <c r="J74" s="146"/>
      <c r="K74" s="147"/>
      <c r="L74" s="502"/>
      <c r="M74" s="502"/>
      <c r="N74" s="502"/>
    </row>
    <row r="75" spans="1:17" x14ac:dyDescent="0.2">
      <c r="A75" s="200" t="s">
        <v>25</v>
      </c>
      <c r="B75" s="531" t="s">
        <v>67</v>
      </c>
      <c r="C75" s="517"/>
      <c r="D75" s="517"/>
      <c r="E75" s="517"/>
      <c r="F75" s="532"/>
      <c r="G75" s="557" t="s">
        <v>195</v>
      </c>
      <c r="H75" s="558"/>
      <c r="I75" s="559"/>
      <c r="J75" s="142">
        <v>9.0749999999999997E-2</v>
      </c>
      <c r="K75" s="104">
        <f>J75*($K$29+K63)</f>
        <v>0</v>
      </c>
      <c r="L75" s="502"/>
      <c r="M75" s="502"/>
      <c r="N75" s="502"/>
      <c r="O75" s="204"/>
    </row>
    <row r="76" spans="1:17" ht="41.25" customHeight="1" x14ac:dyDescent="0.2">
      <c r="A76" s="200" t="s">
        <v>27</v>
      </c>
      <c r="B76" s="524" t="s">
        <v>68</v>
      </c>
      <c r="C76" s="524"/>
      <c r="D76" s="524"/>
      <c r="E76" s="524"/>
      <c r="F76" s="524"/>
      <c r="G76" s="525" t="s">
        <v>69</v>
      </c>
      <c r="H76" s="526"/>
      <c r="I76" s="201">
        <v>3.6</v>
      </c>
      <c r="J76" s="148">
        <f>(I76/12)/30</f>
        <v>0.01</v>
      </c>
      <c r="K76" s="104">
        <f>J76*($K$29+K63)</f>
        <v>0</v>
      </c>
      <c r="L76" s="502"/>
      <c r="M76" s="502"/>
      <c r="N76" s="502"/>
      <c r="O76" s="204"/>
    </row>
    <row r="77" spans="1:17" ht="41.25" customHeight="1" x14ac:dyDescent="0.2">
      <c r="A77" s="200" t="s">
        <v>31</v>
      </c>
      <c r="B77" s="524" t="s">
        <v>70</v>
      </c>
      <c r="C77" s="524"/>
      <c r="D77" s="524"/>
      <c r="E77" s="524"/>
      <c r="F77" s="524"/>
      <c r="G77" s="525" t="s">
        <v>64</v>
      </c>
      <c r="H77" s="526"/>
      <c r="I77" s="202">
        <v>0.01</v>
      </c>
      <c r="J77" s="148">
        <f>(5/30)/12*I77</f>
        <v>1.3888888888888889E-4</v>
      </c>
      <c r="K77" s="104">
        <f>J77*($K$29+K63)</f>
        <v>0</v>
      </c>
      <c r="L77" s="502"/>
      <c r="M77" s="502"/>
      <c r="N77" s="502"/>
      <c r="O77" s="204"/>
    </row>
    <row r="78" spans="1:17" ht="41.25" customHeight="1" x14ac:dyDescent="0.2">
      <c r="A78" s="200" t="s">
        <v>34</v>
      </c>
      <c r="B78" s="527" t="s">
        <v>71</v>
      </c>
      <c r="C78" s="527"/>
      <c r="D78" s="527"/>
      <c r="E78" s="527"/>
      <c r="F78" s="527"/>
      <c r="G78" s="525" t="s">
        <v>64</v>
      </c>
      <c r="H78" s="526"/>
      <c r="I78" s="202">
        <v>0.01</v>
      </c>
      <c r="J78" s="148">
        <f>(15/30)/12*I78</f>
        <v>4.1666666666666664E-4</v>
      </c>
      <c r="K78" s="104">
        <f>J78*($K$29+K63)</f>
        <v>0</v>
      </c>
      <c r="L78" s="502"/>
      <c r="M78" s="502"/>
      <c r="N78" s="502"/>
      <c r="O78" s="204"/>
    </row>
    <row r="79" spans="1:17" ht="41.25" customHeight="1" x14ac:dyDescent="0.2">
      <c r="A79" s="200" t="s">
        <v>48</v>
      </c>
      <c r="B79" s="528" t="s">
        <v>72</v>
      </c>
      <c r="C79" s="528"/>
      <c r="D79" s="528"/>
      <c r="E79" s="528"/>
      <c r="F79" s="528"/>
      <c r="G79" s="529" t="s">
        <v>64</v>
      </c>
      <c r="H79" s="529"/>
      <c r="I79" s="202">
        <v>0.01</v>
      </c>
      <c r="J79" s="148">
        <f>(4/12)*I79</f>
        <v>3.3333333333333331E-3</v>
      </c>
      <c r="K79" s="104">
        <f>J79*($K$29+K63)</f>
        <v>0</v>
      </c>
      <c r="L79" s="502"/>
      <c r="M79" s="502"/>
      <c r="N79" s="502"/>
      <c r="O79" s="204"/>
    </row>
    <row r="80" spans="1:17" ht="41.25" customHeight="1" x14ac:dyDescent="0.2">
      <c r="A80" s="200" t="s">
        <v>50</v>
      </c>
      <c r="B80" s="530" t="s">
        <v>73</v>
      </c>
      <c r="C80" s="530"/>
      <c r="D80" s="530"/>
      <c r="E80" s="530"/>
      <c r="F80" s="530"/>
      <c r="G80" s="529" t="s">
        <v>69</v>
      </c>
      <c r="H80" s="529"/>
      <c r="I80" s="201">
        <v>3.6</v>
      </c>
      <c r="J80" s="148">
        <f>((1/30)/12)*I80</f>
        <v>0.01</v>
      </c>
      <c r="K80" s="104">
        <f>J80*($K$29+K63)</f>
        <v>0</v>
      </c>
      <c r="L80" s="502"/>
      <c r="M80" s="502"/>
      <c r="N80" s="502"/>
      <c r="O80" s="204"/>
    </row>
    <row r="81" spans="1:14" x14ac:dyDescent="0.2">
      <c r="A81" s="149" t="s">
        <v>54</v>
      </c>
      <c r="B81" s="150" t="s">
        <v>74</v>
      </c>
      <c r="C81" s="150"/>
      <c r="D81" s="569"/>
      <c r="E81" s="569"/>
      <c r="F81" s="569"/>
      <c r="G81" s="569"/>
      <c r="H81" s="569"/>
      <c r="I81" s="569"/>
      <c r="J81" s="151"/>
      <c r="K81" s="152"/>
      <c r="L81" s="502"/>
      <c r="M81" s="502"/>
      <c r="N81" s="502"/>
    </row>
    <row r="82" spans="1:14" x14ac:dyDescent="0.2">
      <c r="A82" s="545" t="s">
        <v>36</v>
      </c>
      <c r="B82" s="545"/>
      <c r="C82" s="545"/>
      <c r="D82" s="545"/>
      <c r="E82" s="545"/>
      <c r="F82" s="545"/>
      <c r="G82" s="545"/>
      <c r="H82" s="545"/>
      <c r="I82" s="545"/>
      <c r="J82" s="545"/>
      <c r="K82" s="116">
        <f>SUM(K75:K81)</f>
        <v>0</v>
      </c>
      <c r="L82" s="502"/>
      <c r="M82" s="502"/>
      <c r="N82" s="502"/>
    </row>
    <row r="83" spans="1:14" x14ac:dyDescent="0.2">
      <c r="A83" s="90"/>
      <c r="B83" s="91"/>
      <c r="C83" s="91"/>
      <c r="D83" s="91"/>
      <c r="E83" s="91"/>
      <c r="F83" s="91"/>
      <c r="G83" s="91"/>
      <c r="H83" s="91"/>
      <c r="I83" s="91"/>
      <c r="J83" s="91"/>
      <c r="K83" s="90"/>
      <c r="L83" s="502"/>
      <c r="M83" s="502"/>
      <c r="N83" s="502"/>
    </row>
    <row r="84" spans="1:14" x14ac:dyDescent="0.2">
      <c r="A84" s="153" t="s">
        <v>75</v>
      </c>
      <c r="B84" s="154"/>
      <c r="C84" s="154"/>
      <c r="D84" s="154"/>
      <c r="E84" s="154"/>
      <c r="F84" s="154"/>
      <c r="G84" s="154"/>
      <c r="H84" s="154"/>
      <c r="I84" s="154"/>
      <c r="J84" s="155"/>
      <c r="K84" s="156"/>
      <c r="L84" s="502"/>
      <c r="M84" s="502"/>
      <c r="N84" s="502"/>
    </row>
    <row r="85" spans="1:14" x14ac:dyDescent="0.2">
      <c r="A85" s="210" t="s">
        <v>25</v>
      </c>
      <c r="B85" s="157" t="s">
        <v>76</v>
      </c>
      <c r="C85" s="209"/>
      <c r="D85" s="209"/>
      <c r="E85" s="209"/>
      <c r="F85" s="209"/>
      <c r="G85" s="209"/>
      <c r="H85" s="209" t="s">
        <v>77</v>
      </c>
      <c r="I85" s="159"/>
      <c r="J85" s="160">
        <v>0</v>
      </c>
      <c r="K85" s="99"/>
      <c r="L85" s="502"/>
      <c r="M85" s="502"/>
      <c r="N85" s="502"/>
    </row>
    <row r="86" spans="1:14" ht="14.85" customHeight="1" x14ac:dyDescent="0.2">
      <c r="A86" s="546" t="s">
        <v>36</v>
      </c>
      <c r="B86" s="546"/>
      <c r="C86" s="546"/>
      <c r="D86" s="546"/>
      <c r="E86" s="546"/>
      <c r="F86" s="546"/>
      <c r="G86" s="546"/>
      <c r="H86" s="546"/>
      <c r="I86" s="546"/>
      <c r="J86" s="546"/>
      <c r="K86" s="161">
        <f>K85</f>
        <v>0</v>
      </c>
      <c r="L86" s="502" t="s">
        <v>620</v>
      </c>
      <c r="M86" s="502"/>
      <c r="N86" s="502"/>
    </row>
    <row r="87" spans="1:14" x14ac:dyDescent="0.2">
      <c r="A87" s="162"/>
      <c r="B87" s="163"/>
      <c r="C87" s="163"/>
      <c r="D87" s="163"/>
      <c r="E87" s="163"/>
      <c r="F87" s="163"/>
      <c r="G87" s="163"/>
      <c r="H87" s="163"/>
      <c r="I87" s="164"/>
      <c r="J87" s="165"/>
      <c r="K87" s="166"/>
      <c r="L87" s="502"/>
      <c r="M87" s="502"/>
      <c r="N87" s="502"/>
    </row>
    <row r="88" spans="1:14" ht="41.25" customHeight="1" x14ac:dyDescent="0.2">
      <c r="A88" s="208" t="s">
        <v>78</v>
      </c>
      <c r="B88" s="208"/>
      <c r="C88" s="208"/>
      <c r="D88" s="208"/>
      <c r="E88" s="208"/>
      <c r="F88" s="208"/>
      <c r="G88" s="208"/>
      <c r="H88" s="208"/>
      <c r="I88" s="208"/>
      <c r="J88" s="208"/>
      <c r="K88" s="208"/>
      <c r="L88" s="502"/>
      <c r="M88" s="502"/>
      <c r="N88" s="502"/>
    </row>
    <row r="89" spans="1:14" x14ac:dyDescent="0.2">
      <c r="A89" s="135" t="s">
        <v>79</v>
      </c>
      <c r="B89" s="136"/>
      <c r="C89" s="136"/>
      <c r="D89" s="136"/>
      <c r="E89" s="136"/>
      <c r="F89" s="136"/>
      <c r="G89" s="136"/>
      <c r="H89" s="136"/>
      <c r="I89" s="136"/>
      <c r="J89" s="136"/>
      <c r="K89" s="167">
        <f>K82</f>
        <v>0</v>
      </c>
      <c r="L89" s="502"/>
      <c r="M89" s="502"/>
      <c r="N89" s="502"/>
    </row>
    <row r="90" spans="1:14" x14ac:dyDescent="0.2">
      <c r="A90" s="135" t="s">
        <v>80</v>
      </c>
      <c r="B90" s="136"/>
      <c r="C90" s="136"/>
      <c r="D90" s="136"/>
      <c r="E90" s="136"/>
      <c r="F90" s="136"/>
      <c r="G90" s="136"/>
      <c r="H90" s="136"/>
      <c r="I90" s="136"/>
      <c r="J90" s="136"/>
      <c r="K90" s="167">
        <f>K86</f>
        <v>0</v>
      </c>
      <c r="L90" s="502"/>
      <c r="M90" s="502"/>
      <c r="N90" s="502"/>
    </row>
    <row r="91" spans="1:14" x14ac:dyDescent="0.2">
      <c r="A91" s="514" t="s">
        <v>36</v>
      </c>
      <c r="B91" s="514"/>
      <c r="C91" s="514"/>
      <c r="D91" s="514"/>
      <c r="E91" s="514"/>
      <c r="F91" s="514"/>
      <c r="G91" s="514"/>
      <c r="H91" s="514"/>
      <c r="I91" s="514"/>
      <c r="J91" s="514"/>
      <c r="K91" s="168">
        <f>SUM(K89:K90)</f>
        <v>0</v>
      </c>
      <c r="L91" s="502"/>
      <c r="M91" s="502"/>
      <c r="N91" s="502"/>
    </row>
    <row r="92" spans="1:14" x14ac:dyDescent="0.2">
      <c r="A92" s="91"/>
      <c r="B92" s="90"/>
      <c r="C92" s="90"/>
      <c r="D92" s="91"/>
      <c r="E92" s="91"/>
      <c r="F92" s="91"/>
      <c r="G92" s="91"/>
      <c r="H92" s="91"/>
      <c r="I92" s="91"/>
      <c r="J92" s="91"/>
      <c r="K92" s="91"/>
      <c r="L92" s="502"/>
      <c r="M92" s="502"/>
      <c r="N92" s="502"/>
    </row>
    <row r="93" spans="1:14" ht="41.25" customHeight="1" x14ac:dyDescent="0.2">
      <c r="A93" s="506" t="s">
        <v>81</v>
      </c>
      <c r="B93" s="506"/>
      <c r="C93" s="506"/>
      <c r="D93" s="506"/>
      <c r="E93" s="506"/>
      <c r="F93" s="210"/>
      <c r="G93" s="210"/>
      <c r="H93" s="210"/>
      <c r="I93" s="210"/>
      <c r="J93" s="210"/>
      <c r="K93" s="101" t="s">
        <v>24</v>
      </c>
      <c r="L93" s="502"/>
      <c r="M93" s="502"/>
      <c r="N93" s="502"/>
    </row>
    <row r="94" spans="1:14" x14ac:dyDescent="0.2">
      <c r="A94" s="210" t="s">
        <v>25</v>
      </c>
      <c r="B94" s="517" t="s">
        <v>603</v>
      </c>
      <c r="C94" s="517"/>
      <c r="D94" s="517"/>
      <c r="E94" s="517"/>
      <c r="F94" s="517"/>
      <c r="G94" s="517"/>
      <c r="H94" s="517"/>
      <c r="I94" s="517"/>
      <c r="J94" s="517"/>
      <c r="K94" s="169">
        <f>InsumosDiversosAux!I13</f>
        <v>0</v>
      </c>
      <c r="L94" s="502"/>
      <c r="M94" s="502"/>
      <c r="N94" s="502"/>
    </row>
    <row r="95" spans="1:14" x14ac:dyDescent="0.2">
      <c r="A95" s="210" t="s">
        <v>27</v>
      </c>
      <c r="B95" s="517" t="s">
        <v>621</v>
      </c>
      <c r="C95" s="517"/>
      <c r="D95" s="517"/>
      <c r="E95" s="517"/>
      <c r="F95" s="517"/>
      <c r="G95" s="517"/>
      <c r="H95" s="517"/>
      <c r="I95" s="517"/>
      <c r="J95" s="685"/>
      <c r="K95" s="336">
        <f>InsumosDiversosAux!H47</f>
        <v>0</v>
      </c>
      <c r="L95" s="502"/>
      <c r="M95" s="502"/>
      <c r="N95" s="502"/>
    </row>
    <row r="96" spans="1:14" x14ac:dyDescent="0.2">
      <c r="A96" s="210" t="s">
        <v>31</v>
      </c>
      <c r="B96" s="85" t="s">
        <v>82</v>
      </c>
      <c r="C96" s="85"/>
      <c r="D96" s="85"/>
      <c r="E96" s="170"/>
      <c r="F96" s="171"/>
      <c r="G96" s="172"/>
      <c r="H96" s="172"/>
      <c r="I96" s="172"/>
      <c r="J96" s="172"/>
      <c r="K96" s="337"/>
      <c r="L96" s="502"/>
      <c r="M96" s="502"/>
      <c r="N96" s="502"/>
    </row>
    <row r="97" spans="1:14" x14ac:dyDescent="0.2">
      <c r="A97" s="210" t="s">
        <v>34</v>
      </c>
      <c r="B97" s="85" t="s">
        <v>83</v>
      </c>
      <c r="C97" s="85"/>
      <c r="D97" s="85"/>
      <c r="E97" s="170"/>
      <c r="F97" s="171"/>
      <c r="G97" s="172"/>
      <c r="H97" s="172"/>
      <c r="I97" s="172"/>
      <c r="J97" s="172"/>
      <c r="K97" s="337"/>
      <c r="L97" s="502"/>
      <c r="M97" s="502"/>
      <c r="N97" s="502"/>
    </row>
    <row r="98" spans="1:14" x14ac:dyDescent="0.2">
      <c r="A98" s="210" t="s">
        <v>48</v>
      </c>
      <c r="B98" s="534" t="s">
        <v>74</v>
      </c>
      <c r="C98" s="534"/>
      <c r="D98" s="534" t="s">
        <v>84</v>
      </c>
      <c r="E98" s="534"/>
      <c r="F98" s="534"/>
      <c r="G98" s="534"/>
      <c r="H98" s="534"/>
      <c r="I98" s="534"/>
      <c r="J98" s="534"/>
      <c r="K98" s="337"/>
      <c r="L98" s="502"/>
      <c r="M98" s="502"/>
      <c r="N98" s="502"/>
    </row>
    <row r="99" spans="1:14" x14ac:dyDescent="0.2">
      <c r="A99" s="535" t="s">
        <v>36</v>
      </c>
      <c r="B99" s="535"/>
      <c r="C99" s="535"/>
      <c r="D99" s="535"/>
      <c r="E99" s="535"/>
      <c r="F99" s="535"/>
      <c r="G99" s="535"/>
      <c r="H99" s="535"/>
      <c r="I99" s="535"/>
      <c r="J99" s="535"/>
      <c r="K99" s="168">
        <f>SUM(K94:K98)</f>
        <v>0</v>
      </c>
      <c r="L99" s="502"/>
      <c r="M99" s="502"/>
      <c r="N99" s="502"/>
    </row>
    <row r="100" spans="1:14" x14ac:dyDescent="0.2">
      <c r="A100" s="91"/>
      <c r="B100" s="90"/>
      <c r="C100" s="90"/>
      <c r="D100" s="91"/>
      <c r="E100" s="91"/>
      <c r="F100" s="91"/>
      <c r="G100" s="91"/>
      <c r="H100" s="91"/>
      <c r="I100" s="91"/>
      <c r="J100" s="91"/>
      <c r="K100" s="91"/>
      <c r="L100" s="502"/>
      <c r="M100" s="502"/>
      <c r="N100" s="502"/>
    </row>
    <row r="101" spans="1:14" ht="41.25" customHeight="1" x14ac:dyDescent="0.2">
      <c r="A101" s="506" t="s">
        <v>85</v>
      </c>
      <c r="B101" s="506"/>
      <c r="C101" s="506"/>
      <c r="D101" s="506"/>
      <c r="E101" s="506"/>
      <c r="F101" s="506"/>
      <c r="G101" s="506"/>
      <c r="H101" s="506"/>
      <c r="I101" s="506"/>
      <c r="J101" s="210" t="s">
        <v>86</v>
      </c>
      <c r="K101" s="101" t="s">
        <v>87</v>
      </c>
      <c r="L101" s="502"/>
      <c r="M101" s="502"/>
      <c r="N101" s="502"/>
    </row>
    <row r="102" spans="1:14" x14ac:dyDescent="0.2">
      <c r="A102" s="210" t="s">
        <v>25</v>
      </c>
      <c r="B102" s="85" t="s">
        <v>88</v>
      </c>
      <c r="C102" s="85"/>
      <c r="D102" s="85"/>
      <c r="E102" s="85"/>
      <c r="F102" s="85"/>
      <c r="G102" s="85"/>
      <c r="H102" s="85"/>
      <c r="I102" s="85"/>
      <c r="J102" s="215">
        <v>0</v>
      </c>
      <c r="K102" s="851">
        <f>J102*($K$29+$K$63+$K$99+$K$91+$K$71)</f>
        <v>0</v>
      </c>
      <c r="L102" s="502"/>
      <c r="M102" s="502"/>
      <c r="N102" s="502"/>
    </row>
    <row r="103" spans="1:14" x14ac:dyDescent="0.2">
      <c r="A103" s="210" t="s">
        <v>27</v>
      </c>
      <c r="B103" s="85" t="s">
        <v>89</v>
      </c>
      <c r="C103" s="85"/>
      <c r="D103" s="85"/>
      <c r="E103" s="85"/>
      <c r="F103" s="85"/>
      <c r="G103" s="85"/>
      <c r="H103" s="85"/>
      <c r="I103" s="85"/>
      <c r="J103" s="215">
        <v>0</v>
      </c>
      <c r="K103" s="851">
        <f>J103*($K$29+$K$63+$K$99+$K$91+$K$71+$K$102)</f>
        <v>0</v>
      </c>
      <c r="L103" s="502"/>
      <c r="M103" s="502"/>
      <c r="N103" s="502"/>
    </row>
    <row r="104" spans="1:14" ht="12.75" customHeight="1" x14ac:dyDescent="0.2">
      <c r="A104" s="536" t="s">
        <v>31</v>
      </c>
      <c r="B104" s="85" t="s">
        <v>90</v>
      </c>
      <c r="C104" s="85"/>
      <c r="D104" s="85"/>
      <c r="E104" s="85"/>
      <c r="F104" s="85"/>
      <c r="G104" s="85"/>
      <c r="H104" s="85"/>
      <c r="I104" s="172" t="s">
        <v>91</v>
      </c>
      <c r="J104" s="537">
        <f>SUM(I105:I110)</f>
        <v>8.6499999999999994E-2</v>
      </c>
      <c r="K104" s="538">
        <f>((K102+K103+K120)/(1-J104))-(K102+K103+K120)</f>
        <v>0</v>
      </c>
      <c r="L104" s="502"/>
      <c r="M104" s="502"/>
      <c r="N104" s="502"/>
    </row>
    <row r="105" spans="1:14" ht="12.75" customHeight="1" x14ac:dyDescent="0.2">
      <c r="A105" s="536"/>
      <c r="B105" s="174"/>
      <c r="C105" s="541" t="s">
        <v>92</v>
      </c>
      <c r="D105" s="541"/>
      <c r="E105" s="541"/>
      <c r="F105" s="175" t="s">
        <v>93</v>
      </c>
      <c r="G105" s="176"/>
      <c r="H105" s="176"/>
      <c r="I105" s="177">
        <v>6.4999999999999997E-3</v>
      </c>
      <c r="J105" s="537"/>
      <c r="K105" s="539"/>
      <c r="L105" s="502"/>
      <c r="M105" s="502"/>
      <c r="N105" s="502"/>
    </row>
    <row r="106" spans="1:14" ht="12.75" customHeight="1" x14ac:dyDescent="0.2">
      <c r="A106" s="536"/>
      <c r="B106" s="178"/>
      <c r="C106" s="178"/>
      <c r="D106" s="178"/>
      <c r="E106" s="178"/>
      <c r="F106" s="175" t="s">
        <v>94</v>
      </c>
      <c r="G106" s="176"/>
      <c r="H106" s="176"/>
      <c r="I106" s="177">
        <v>0.03</v>
      </c>
      <c r="J106" s="537"/>
      <c r="K106" s="539"/>
      <c r="L106" s="502"/>
      <c r="M106" s="502"/>
      <c r="N106" s="502"/>
    </row>
    <row r="107" spans="1:14" ht="12.75" customHeight="1" x14ac:dyDescent="0.2">
      <c r="A107" s="536"/>
      <c r="B107" s="178"/>
      <c r="C107" s="179"/>
      <c r="D107" s="179"/>
      <c r="E107" s="179"/>
      <c r="F107" s="175" t="s">
        <v>95</v>
      </c>
      <c r="G107" s="542"/>
      <c r="H107" s="542"/>
      <c r="I107" s="177">
        <v>0</v>
      </c>
      <c r="J107" s="537"/>
      <c r="K107" s="539"/>
      <c r="L107" s="502" t="s">
        <v>620</v>
      </c>
      <c r="M107" s="502"/>
      <c r="N107" s="502"/>
    </row>
    <row r="108" spans="1:14" ht="12.75" customHeight="1" x14ac:dyDescent="0.2">
      <c r="A108" s="536"/>
      <c r="B108" s="178"/>
      <c r="C108" s="541" t="s">
        <v>96</v>
      </c>
      <c r="D108" s="541"/>
      <c r="E108" s="541"/>
      <c r="F108" s="175" t="s">
        <v>97</v>
      </c>
      <c r="G108" s="176"/>
      <c r="H108" s="176"/>
      <c r="I108" s="177">
        <v>0.05</v>
      </c>
      <c r="J108" s="537"/>
      <c r="K108" s="539"/>
      <c r="L108" s="502"/>
      <c r="M108" s="502"/>
      <c r="N108" s="502"/>
    </row>
    <row r="109" spans="1:14" ht="12.75" customHeight="1" x14ac:dyDescent="0.2">
      <c r="A109" s="536"/>
      <c r="B109" s="178"/>
      <c r="C109" s="179"/>
      <c r="D109" s="179"/>
      <c r="E109" s="179"/>
      <c r="F109" s="175" t="s">
        <v>95</v>
      </c>
      <c r="G109" s="542"/>
      <c r="H109" s="542"/>
      <c r="I109" s="177">
        <v>0</v>
      </c>
      <c r="J109" s="537"/>
      <c r="K109" s="539"/>
      <c r="L109" s="502"/>
      <c r="M109" s="502"/>
      <c r="N109" s="502"/>
    </row>
    <row r="110" spans="1:14" ht="12.75" customHeight="1" x14ac:dyDescent="0.2">
      <c r="A110" s="536"/>
      <c r="B110" s="180"/>
      <c r="C110" s="567" t="s">
        <v>98</v>
      </c>
      <c r="D110" s="567"/>
      <c r="E110" s="567"/>
      <c r="F110" s="181" t="s">
        <v>99</v>
      </c>
      <c r="G110" s="548"/>
      <c r="H110" s="548"/>
      <c r="I110" s="182">
        <v>0</v>
      </c>
      <c r="J110" s="537"/>
      <c r="K110" s="540"/>
      <c r="L110" s="502"/>
      <c r="M110" s="502"/>
      <c r="N110" s="502"/>
    </row>
    <row r="111" spans="1:14" x14ac:dyDescent="0.2">
      <c r="A111" s="536" t="s">
        <v>36</v>
      </c>
      <c r="B111" s="536"/>
      <c r="C111" s="536"/>
      <c r="D111" s="536"/>
      <c r="E111" s="536"/>
      <c r="F111" s="536"/>
      <c r="G111" s="536"/>
      <c r="H111" s="536"/>
      <c r="I111" s="535"/>
      <c r="J111" s="322">
        <f>SUM(J102:J110)</f>
        <v>8.6499999999999994E-2</v>
      </c>
      <c r="K111" s="168">
        <f>SUM(K102:K110)</f>
        <v>0</v>
      </c>
      <c r="L111" s="502"/>
      <c r="M111" s="502"/>
      <c r="N111" s="502"/>
    </row>
    <row r="112" spans="1:14" x14ac:dyDescent="0.2">
      <c r="A112" s="183"/>
      <c r="B112" s="183"/>
      <c r="C112" s="183"/>
      <c r="D112" s="183"/>
      <c r="E112" s="183"/>
      <c r="F112" s="183"/>
      <c r="G112" s="183"/>
      <c r="H112" s="183"/>
      <c r="I112" s="183"/>
      <c r="J112" s="183"/>
      <c r="K112" s="183"/>
      <c r="L112" s="502"/>
      <c r="M112" s="502"/>
      <c r="N112" s="502"/>
    </row>
    <row r="113" spans="1:14" ht="41.25" customHeight="1" x14ac:dyDescent="0.2">
      <c r="A113" s="549" t="s">
        <v>100</v>
      </c>
      <c r="B113" s="549"/>
      <c r="C113" s="549"/>
      <c r="D113" s="549"/>
      <c r="E113" s="549"/>
      <c r="F113" s="549"/>
      <c r="G113" s="549"/>
      <c r="H113" s="549"/>
      <c r="I113" s="549"/>
      <c r="J113" s="549"/>
      <c r="K113" s="549"/>
      <c r="L113" s="502"/>
      <c r="M113" s="502"/>
      <c r="N113" s="502"/>
    </row>
    <row r="114" spans="1:14" x14ac:dyDescent="0.2">
      <c r="A114" s="506" t="s">
        <v>101</v>
      </c>
      <c r="B114" s="506"/>
      <c r="C114" s="506"/>
      <c r="D114" s="506"/>
      <c r="E114" s="506"/>
      <c r="F114" s="506"/>
      <c r="G114" s="506"/>
      <c r="H114" s="506"/>
      <c r="I114" s="506"/>
      <c r="J114" s="506"/>
      <c r="K114" s="101" t="s">
        <v>24</v>
      </c>
      <c r="L114" s="502"/>
      <c r="M114" s="502"/>
      <c r="N114" s="502"/>
    </row>
    <row r="115" spans="1:14" x14ac:dyDescent="0.2">
      <c r="A115" s="210" t="s">
        <v>25</v>
      </c>
      <c r="B115" s="135" t="s">
        <v>23</v>
      </c>
      <c r="C115" s="85"/>
      <c r="D115" s="85"/>
      <c r="E115" s="85"/>
      <c r="F115" s="85"/>
      <c r="G115" s="85"/>
      <c r="H115" s="85"/>
      <c r="I115" s="85"/>
      <c r="J115" s="85"/>
      <c r="K115" s="168">
        <f>K29</f>
        <v>0</v>
      </c>
      <c r="L115" s="502"/>
      <c r="M115" s="502"/>
      <c r="N115" s="502"/>
    </row>
    <row r="116" spans="1:14" x14ac:dyDescent="0.2">
      <c r="A116" s="210" t="s">
        <v>27</v>
      </c>
      <c r="B116" s="135" t="s">
        <v>37</v>
      </c>
      <c r="C116" s="85"/>
      <c r="D116" s="85"/>
      <c r="E116" s="85"/>
      <c r="F116" s="85"/>
      <c r="G116" s="85"/>
      <c r="H116" s="85"/>
      <c r="I116" s="85"/>
      <c r="J116" s="85"/>
      <c r="K116" s="168">
        <f>K63</f>
        <v>0</v>
      </c>
      <c r="L116" s="502"/>
      <c r="M116" s="502"/>
      <c r="N116" s="502"/>
    </row>
    <row r="117" spans="1:14" x14ac:dyDescent="0.2">
      <c r="A117" s="210" t="s">
        <v>31</v>
      </c>
      <c r="B117" s="135" t="s">
        <v>102</v>
      </c>
      <c r="C117" s="85"/>
      <c r="D117" s="85"/>
      <c r="E117" s="85"/>
      <c r="F117" s="85"/>
      <c r="G117" s="85"/>
      <c r="H117" s="85"/>
      <c r="I117" s="85"/>
      <c r="J117" s="85"/>
      <c r="K117" s="168">
        <f>K71</f>
        <v>0</v>
      </c>
      <c r="L117" s="502"/>
      <c r="M117" s="502"/>
      <c r="N117" s="502"/>
    </row>
    <row r="118" spans="1:14" x14ac:dyDescent="0.2">
      <c r="A118" s="210" t="s">
        <v>34</v>
      </c>
      <c r="B118" s="135" t="s">
        <v>103</v>
      </c>
      <c r="C118" s="85"/>
      <c r="D118" s="85"/>
      <c r="E118" s="85"/>
      <c r="F118" s="85"/>
      <c r="G118" s="85"/>
      <c r="H118" s="129"/>
      <c r="I118" s="184"/>
      <c r="J118" s="185"/>
      <c r="K118" s="168">
        <f>K91</f>
        <v>0</v>
      </c>
      <c r="L118" s="502"/>
      <c r="M118" s="502"/>
      <c r="N118" s="502"/>
    </row>
    <row r="119" spans="1:14" x14ac:dyDescent="0.2">
      <c r="A119" s="210" t="s">
        <v>48</v>
      </c>
      <c r="B119" s="135" t="s">
        <v>81</v>
      </c>
      <c r="C119" s="85"/>
      <c r="D119" s="85"/>
      <c r="E119" s="85"/>
      <c r="F119" s="85"/>
      <c r="G119" s="85"/>
      <c r="H119" s="186"/>
      <c r="I119" s="183"/>
      <c r="J119" s="183"/>
      <c r="K119" s="168">
        <f>K99</f>
        <v>0</v>
      </c>
      <c r="L119" s="502"/>
      <c r="M119" s="502"/>
      <c r="N119" s="502"/>
    </row>
    <row r="120" spans="1:14" x14ac:dyDescent="0.2">
      <c r="A120" s="550" t="s">
        <v>104</v>
      </c>
      <c r="B120" s="550"/>
      <c r="C120" s="550"/>
      <c r="D120" s="550"/>
      <c r="E120" s="550"/>
      <c r="F120" s="550"/>
      <c r="G120" s="550"/>
      <c r="H120" s="550"/>
      <c r="I120" s="550"/>
      <c r="J120" s="550"/>
      <c r="K120" s="168">
        <f>SUM(K115:K119)</f>
        <v>0</v>
      </c>
      <c r="L120" s="502"/>
      <c r="M120" s="502"/>
      <c r="N120" s="502"/>
    </row>
    <row r="121" spans="1:14" x14ac:dyDescent="0.2">
      <c r="A121" s="210" t="s">
        <v>50</v>
      </c>
      <c r="B121" s="135" t="s">
        <v>105</v>
      </c>
      <c r="C121" s="85"/>
      <c r="D121" s="85"/>
      <c r="E121" s="85"/>
      <c r="F121" s="183"/>
      <c r="G121" s="85"/>
      <c r="H121" s="85"/>
      <c r="I121" s="85"/>
      <c r="J121" s="187" t="s">
        <v>3</v>
      </c>
      <c r="K121" s="168">
        <f>K111</f>
        <v>0</v>
      </c>
      <c r="L121" s="502"/>
      <c r="M121" s="502"/>
      <c r="N121" s="502"/>
    </row>
    <row r="122" spans="1:14" ht="15.75" customHeight="1" x14ac:dyDescent="0.2">
      <c r="A122" s="547" t="s">
        <v>106</v>
      </c>
      <c r="B122" s="547"/>
      <c r="C122" s="547"/>
      <c r="D122" s="547"/>
      <c r="E122" s="547"/>
      <c r="F122" s="547"/>
      <c r="G122" s="547"/>
      <c r="H122" s="547"/>
      <c r="I122" s="547"/>
      <c r="J122" s="547"/>
      <c r="K122" s="188">
        <f>SUM(K120,K121)</f>
        <v>0</v>
      </c>
      <c r="L122" s="502"/>
      <c r="M122" s="502"/>
      <c r="N122" s="502"/>
    </row>
    <row r="123" spans="1:14" x14ac:dyDescent="0.2">
      <c r="A123" s="189"/>
      <c r="B123" s="189"/>
      <c r="C123" s="189"/>
      <c r="D123" s="189"/>
      <c r="E123" s="189"/>
      <c r="F123" s="189"/>
      <c r="G123" s="189"/>
      <c r="H123" s="189"/>
      <c r="I123" s="189"/>
      <c r="J123" s="189"/>
      <c r="K123" s="189"/>
      <c r="L123" s="502"/>
      <c r="M123" s="502"/>
      <c r="N123" s="502"/>
    </row>
    <row r="124" spans="1:14" ht="41.25" customHeight="1" x14ac:dyDescent="0.2">
      <c r="A124" s="551" t="s">
        <v>107</v>
      </c>
      <c r="B124" s="551"/>
      <c r="C124" s="551"/>
      <c r="D124" s="551"/>
      <c r="E124" s="551"/>
      <c r="F124" s="551"/>
      <c r="G124" s="551"/>
      <c r="H124" s="551"/>
      <c r="I124" s="551"/>
      <c r="J124" s="551"/>
      <c r="K124" s="551"/>
      <c r="L124" s="502"/>
      <c r="M124" s="502"/>
      <c r="N124" s="502"/>
    </row>
    <row r="125" spans="1:14" ht="50.65" customHeight="1" x14ac:dyDescent="0.2">
      <c r="A125" s="552" t="s">
        <v>108</v>
      </c>
      <c r="B125" s="552"/>
      <c r="C125" s="552"/>
      <c r="D125" s="544" t="s">
        <v>109</v>
      </c>
      <c r="E125" s="544"/>
      <c r="F125" s="544" t="s">
        <v>110</v>
      </c>
      <c r="G125" s="544"/>
      <c r="H125" s="544" t="s">
        <v>111</v>
      </c>
      <c r="I125" s="544"/>
      <c r="J125" s="211" t="s">
        <v>112</v>
      </c>
      <c r="K125" s="190" t="s">
        <v>113</v>
      </c>
      <c r="L125" s="502"/>
      <c r="M125" s="502"/>
      <c r="N125" s="502"/>
    </row>
    <row r="126" spans="1:14" x14ac:dyDescent="0.2">
      <c r="A126" s="568" t="str">
        <f>K18</f>
        <v>Auxiliar de Serviços</v>
      </c>
      <c r="B126" s="568"/>
      <c r="C126" s="568"/>
      <c r="D126" s="562">
        <f>K122</f>
        <v>0</v>
      </c>
      <c r="E126" s="562"/>
      <c r="F126" s="563">
        <v>1</v>
      </c>
      <c r="G126" s="563"/>
      <c r="H126" s="562">
        <f>D126*F126</f>
        <v>0</v>
      </c>
      <c r="I126" s="562"/>
      <c r="J126" s="212">
        <f>K15</f>
        <v>1</v>
      </c>
      <c r="K126" s="191">
        <f>H126*J126</f>
        <v>0</v>
      </c>
      <c r="L126" s="502"/>
      <c r="M126" s="502"/>
      <c r="N126" s="502"/>
    </row>
    <row r="127" spans="1:14" x14ac:dyDescent="0.2">
      <c r="A127" s="564"/>
      <c r="B127" s="564"/>
      <c r="C127" s="564"/>
      <c r="D127" s="565"/>
      <c r="E127" s="565"/>
      <c r="F127" s="566"/>
      <c r="G127" s="566"/>
      <c r="H127" s="565"/>
      <c r="I127" s="565"/>
      <c r="J127" s="213"/>
      <c r="K127" s="192"/>
      <c r="L127" s="502"/>
      <c r="M127" s="502"/>
      <c r="N127" s="502"/>
    </row>
    <row r="128" spans="1:14" ht="15.75" customHeight="1" x14ac:dyDescent="0.2">
      <c r="A128" s="553" t="s">
        <v>114</v>
      </c>
      <c r="B128" s="553"/>
      <c r="C128" s="553"/>
      <c r="D128" s="553"/>
      <c r="E128" s="553"/>
      <c r="F128" s="553"/>
      <c r="G128" s="553"/>
      <c r="H128" s="553"/>
      <c r="I128" s="553"/>
      <c r="J128" s="553"/>
      <c r="K128" s="193">
        <f>K126</f>
        <v>0</v>
      </c>
      <c r="L128" s="30"/>
      <c r="M128" s="30"/>
      <c r="N128" s="30"/>
    </row>
    <row r="129" spans="1:14" x14ac:dyDescent="0.2">
      <c r="A129" s="194"/>
      <c r="B129" s="194"/>
      <c r="C129" s="194"/>
      <c r="D129" s="194"/>
      <c r="E129" s="194"/>
      <c r="F129" s="194"/>
      <c r="G129" s="194"/>
      <c r="H129" s="194"/>
      <c r="I129" s="194"/>
      <c r="J129" s="194"/>
      <c r="K129" s="194"/>
      <c r="L129" s="30"/>
      <c r="M129" s="30"/>
      <c r="N129" s="30"/>
    </row>
    <row r="130" spans="1:14" ht="41.25" customHeight="1" x14ac:dyDescent="0.2">
      <c r="A130" s="551" t="s">
        <v>115</v>
      </c>
      <c r="B130" s="551"/>
      <c r="C130" s="551"/>
      <c r="D130" s="551"/>
      <c r="E130" s="551"/>
      <c r="F130" s="551"/>
      <c r="G130" s="551"/>
      <c r="H130" s="551"/>
      <c r="I130" s="551"/>
      <c r="J130" s="551"/>
      <c r="K130" s="551"/>
      <c r="L130" s="30"/>
      <c r="M130" s="30"/>
      <c r="N130" s="30"/>
    </row>
    <row r="131" spans="1:14" x14ac:dyDescent="0.2">
      <c r="A131" s="555" t="s">
        <v>116</v>
      </c>
      <c r="B131" s="555"/>
      <c r="C131" s="555"/>
      <c r="D131" s="555"/>
      <c r="E131" s="555"/>
      <c r="F131" s="555"/>
      <c r="G131" s="555"/>
      <c r="H131" s="555"/>
      <c r="I131" s="555"/>
      <c r="J131" s="555"/>
      <c r="K131" s="195" t="s">
        <v>87</v>
      </c>
      <c r="L131" s="30"/>
      <c r="M131" s="30"/>
      <c r="N131" s="30"/>
    </row>
    <row r="132" spans="1:14" x14ac:dyDescent="0.2">
      <c r="A132" s="556" t="s">
        <v>117</v>
      </c>
      <c r="B132" s="556"/>
      <c r="C132" s="556"/>
      <c r="D132" s="556"/>
      <c r="E132" s="556"/>
      <c r="F132" s="556"/>
      <c r="G132" s="556"/>
      <c r="H132" s="556"/>
      <c r="I132" s="556"/>
      <c r="J132" s="556"/>
      <c r="K132" s="196">
        <f>H126</f>
        <v>0</v>
      </c>
      <c r="L132" s="30"/>
      <c r="M132" s="30"/>
      <c r="N132" s="30"/>
    </row>
    <row r="133" spans="1:14" x14ac:dyDescent="0.2">
      <c r="A133" s="556" t="s">
        <v>118</v>
      </c>
      <c r="B133" s="556"/>
      <c r="C133" s="556"/>
      <c r="D133" s="556"/>
      <c r="E133" s="556"/>
      <c r="F133" s="556"/>
      <c r="G133" s="556"/>
      <c r="H133" s="556"/>
      <c r="I133" s="556"/>
      <c r="J133" s="556"/>
      <c r="K133" s="196">
        <f>K128</f>
        <v>0</v>
      </c>
      <c r="L133" s="30"/>
      <c r="M133" s="30"/>
      <c r="N133" s="30"/>
    </row>
    <row r="134" spans="1:14" ht="67.900000000000006" customHeight="1" x14ac:dyDescent="0.2">
      <c r="A134" s="560" t="s">
        <v>119</v>
      </c>
      <c r="B134" s="560"/>
      <c r="C134" s="560"/>
      <c r="D134" s="560"/>
      <c r="E134" s="560"/>
      <c r="F134" s="560"/>
      <c r="G134" s="560"/>
      <c r="H134" s="560"/>
      <c r="I134" s="560"/>
      <c r="J134" s="560"/>
      <c r="K134" s="561">
        <f>K133</f>
        <v>0</v>
      </c>
      <c r="L134" s="561"/>
      <c r="M134" s="561"/>
      <c r="N134" s="561"/>
    </row>
    <row r="135" spans="1:14" x14ac:dyDescent="0.2">
      <c r="A135" s="686"/>
      <c r="B135" s="686"/>
      <c r="C135" s="686"/>
      <c r="D135" s="686"/>
      <c r="E135" s="686"/>
      <c r="F135" s="686"/>
      <c r="G135" s="686"/>
      <c r="H135" s="686"/>
      <c r="I135" s="686"/>
      <c r="J135" s="686"/>
      <c r="K135" s="30"/>
      <c r="L135" s="30"/>
      <c r="M135" s="30"/>
      <c r="N135" s="30"/>
    </row>
    <row r="136" spans="1:14" ht="22.5" x14ac:dyDescent="0.3">
      <c r="A136" s="686"/>
      <c r="B136" s="686"/>
      <c r="C136" s="686"/>
      <c r="D136" s="686"/>
      <c r="E136" s="686"/>
      <c r="F136" s="686"/>
      <c r="G136" s="686"/>
      <c r="H136" s="686"/>
      <c r="I136" s="686"/>
      <c r="J136" s="686"/>
      <c r="K136" s="197">
        <f>K134*19.7</f>
        <v>0</v>
      </c>
      <c r="L136" s="30"/>
      <c r="M136" s="30"/>
      <c r="N136" s="30"/>
    </row>
    <row r="137" spans="1:14" x14ac:dyDescent="0.2">
      <c r="A137" s="686"/>
      <c r="B137" s="686"/>
      <c r="C137" s="686"/>
      <c r="D137" s="686"/>
      <c r="E137" s="686"/>
      <c r="F137" s="686"/>
      <c r="G137" s="686"/>
      <c r="H137" s="686"/>
      <c r="I137" s="686"/>
      <c r="J137" s="686"/>
      <c r="K137" s="198" t="s">
        <v>3</v>
      </c>
      <c r="L137" s="30"/>
      <c r="M137" s="30"/>
      <c r="N137" s="30"/>
    </row>
    <row r="139" spans="1:14" x14ac:dyDescent="0.2">
      <c r="I139" s="31" t="s">
        <v>3</v>
      </c>
    </row>
  </sheetData>
  <mergeCells count="99">
    <mergeCell ref="A128:J128"/>
    <mergeCell ref="A130:K130"/>
    <mergeCell ref="A131:J131"/>
    <mergeCell ref="K134:N134"/>
    <mergeCell ref="A135:J137"/>
    <mergeCell ref="A132:J132"/>
    <mergeCell ref="A133:J133"/>
    <mergeCell ref="A134:J134"/>
    <mergeCell ref="L107:N127"/>
    <mergeCell ref="A113:K113"/>
    <mergeCell ref="A126:C126"/>
    <mergeCell ref="D126:E126"/>
    <mergeCell ref="F126:G126"/>
    <mergeCell ref="H126:I126"/>
    <mergeCell ref="A127:C127"/>
    <mergeCell ref="D127:E127"/>
    <mergeCell ref="F127:G127"/>
    <mergeCell ref="H127:I127"/>
    <mergeCell ref="A114:J114"/>
    <mergeCell ref="A120:J120"/>
    <mergeCell ref="A122:J122"/>
    <mergeCell ref="A124:K124"/>
    <mergeCell ref="A125:C125"/>
    <mergeCell ref="D125:E125"/>
    <mergeCell ref="L86:N106"/>
    <mergeCell ref="A91:J91"/>
    <mergeCell ref="A93:E93"/>
    <mergeCell ref="B94:J94"/>
    <mergeCell ref="B98:J98"/>
    <mergeCell ref="A99:J99"/>
    <mergeCell ref="A101:I101"/>
    <mergeCell ref="A104:A110"/>
    <mergeCell ref="J104:J110"/>
    <mergeCell ref="K104:K110"/>
    <mergeCell ref="C105:E105"/>
    <mergeCell ref="A86:J86"/>
    <mergeCell ref="G107:H107"/>
    <mergeCell ref="C108:E108"/>
    <mergeCell ref="G109:H109"/>
    <mergeCell ref="C110:E110"/>
    <mergeCell ref="B66:H66"/>
    <mergeCell ref="B67:I67"/>
    <mergeCell ref="B76:F76"/>
    <mergeCell ref="B77:F77"/>
    <mergeCell ref="L66:N85"/>
    <mergeCell ref="B68:H68"/>
    <mergeCell ref="B69:I69"/>
    <mergeCell ref="B70:I70"/>
    <mergeCell ref="G77:H77"/>
    <mergeCell ref="B78:F78"/>
    <mergeCell ref="G78:H78"/>
    <mergeCell ref="B79:F79"/>
    <mergeCell ref="G79:H79"/>
    <mergeCell ref="A82:J82"/>
    <mergeCell ref="A71:J71"/>
    <mergeCell ref="B75:F75"/>
    <mergeCell ref="L45:N65"/>
    <mergeCell ref="A48:I48"/>
    <mergeCell ref="B51:J51"/>
    <mergeCell ref="B52:J52"/>
    <mergeCell ref="B53:J53"/>
    <mergeCell ref="B54:J54"/>
    <mergeCell ref="B55:J55"/>
    <mergeCell ref="B56:J56"/>
    <mergeCell ref="A57:J57"/>
    <mergeCell ref="A63:J63"/>
    <mergeCell ref="A65:H65"/>
    <mergeCell ref="L23:N44"/>
    <mergeCell ref="A24:J24"/>
    <mergeCell ref="B26:D26"/>
    <mergeCell ref="E26:H26"/>
    <mergeCell ref="B27:D27"/>
    <mergeCell ref="E27:G27"/>
    <mergeCell ref="B28:J28"/>
    <mergeCell ref="A29:J29"/>
    <mergeCell ref="A37:I37"/>
    <mergeCell ref="L3:N22"/>
    <mergeCell ref="A4:C4"/>
    <mergeCell ref="D4:E4"/>
    <mergeCell ref="H4:I4"/>
    <mergeCell ref="A6:C6"/>
    <mergeCell ref="D6:K6"/>
    <mergeCell ref="A17:K17"/>
    <mergeCell ref="A1:K1"/>
    <mergeCell ref="A2:C2"/>
    <mergeCell ref="D2:I2"/>
    <mergeCell ref="J2:K5"/>
    <mergeCell ref="A3:C3"/>
    <mergeCell ref="D3:I3"/>
    <mergeCell ref="F125:G125"/>
    <mergeCell ref="H125:I125"/>
    <mergeCell ref="G75:I75"/>
    <mergeCell ref="G76:H76"/>
    <mergeCell ref="D81:I81"/>
    <mergeCell ref="B80:F80"/>
    <mergeCell ref="G80:H80"/>
    <mergeCell ref="G110:H110"/>
    <mergeCell ref="A111:I111"/>
    <mergeCell ref="B95:J95"/>
  </mergeCells>
  <pageMargins left="0.511811024" right="0.511811024" top="0.78740157499999996" bottom="0.78740157499999996" header="0.31496062000000002" footer="0.31496062000000002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7B3F9D-70AA-475C-8D76-371DCF3D234B}">
  <sheetPr>
    <tabColor theme="8" tint="0.39997558519241921"/>
  </sheetPr>
  <dimension ref="A1:H19"/>
  <sheetViews>
    <sheetView workbookViewId="0">
      <selection activeCell="H27" sqref="H27"/>
    </sheetView>
  </sheetViews>
  <sheetFormatPr defaultRowHeight="12.75" x14ac:dyDescent="0.2"/>
  <cols>
    <col min="1" max="1" width="21.5703125" style="32" customWidth="1"/>
    <col min="2" max="2" width="15.140625" style="31" customWidth="1"/>
    <col min="3" max="3" width="22.85546875" style="31" customWidth="1"/>
    <col min="4" max="4" width="24.85546875" style="31" customWidth="1"/>
    <col min="5" max="5" width="38.42578125" style="31" customWidth="1"/>
    <col min="6" max="6" width="15" style="31" customWidth="1"/>
    <col min="7" max="1025" width="9" style="31" customWidth="1"/>
    <col min="1026" max="16384" width="9.140625" style="31"/>
  </cols>
  <sheetData>
    <row r="1" spans="1:8" ht="18.75" customHeight="1" x14ac:dyDescent="0.2">
      <c r="A1" s="573" t="s">
        <v>120</v>
      </c>
      <c r="B1" s="573"/>
      <c r="C1" s="573"/>
      <c r="D1" s="573"/>
      <c r="E1" s="573"/>
      <c r="F1" s="687" t="s">
        <v>180</v>
      </c>
      <c r="G1" s="688"/>
      <c r="H1" s="688"/>
    </row>
    <row r="2" spans="1:8" ht="18" x14ac:dyDescent="0.2">
      <c r="A2" s="574" t="s">
        <v>121</v>
      </c>
      <c r="B2" s="574"/>
      <c r="C2" s="574"/>
      <c r="D2" s="574"/>
      <c r="E2" s="231" t="str">
        <f>Auxiliar!K13</f>
        <v>Auxiliar de Serviços</v>
      </c>
      <c r="F2" s="687"/>
      <c r="G2" s="688"/>
      <c r="H2" s="688"/>
    </row>
    <row r="3" spans="1:8" ht="12.75" customHeight="1" x14ac:dyDescent="0.2">
      <c r="A3" s="575" t="s">
        <v>122</v>
      </c>
      <c r="B3" s="575"/>
      <c r="C3" s="575"/>
      <c r="D3" s="575"/>
      <c r="E3" s="223" t="s">
        <v>3</v>
      </c>
      <c r="F3" s="687"/>
      <c r="G3" s="688"/>
      <c r="H3" s="688"/>
    </row>
    <row r="4" spans="1:8" ht="25.5" x14ac:dyDescent="0.2">
      <c r="A4" s="224" t="s">
        <v>123</v>
      </c>
      <c r="B4" s="224" t="s">
        <v>124</v>
      </c>
      <c r="C4" s="225" t="s">
        <v>125</v>
      </c>
      <c r="D4" s="226" t="s">
        <v>126</v>
      </c>
      <c r="E4" s="223" t="s">
        <v>127</v>
      </c>
      <c r="F4" s="687"/>
      <c r="G4" s="688"/>
      <c r="H4" s="688"/>
    </row>
    <row r="5" spans="1:8" ht="25.5" x14ac:dyDescent="0.2">
      <c r="A5" s="227" t="s">
        <v>128</v>
      </c>
      <c r="B5" s="13">
        <v>2</v>
      </c>
      <c r="C5" s="228">
        <f>21.726</f>
        <v>21.725999999999999</v>
      </c>
      <c r="D5" s="14">
        <v>0</v>
      </c>
      <c r="E5" s="15">
        <f>B5*C5*D5</f>
        <v>0</v>
      </c>
      <c r="F5" s="687"/>
      <c r="G5" s="688"/>
      <c r="H5" s="688"/>
    </row>
    <row r="6" spans="1:8" ht="12.75" customHeight="1" x14ac:dyDescent="0.2">
      <c r="A6" s="576" t="s">
        <v>265</v>
      </c>
      <c r="B6" s="576"/>
      <c r="C6" s="576"/>
      <c r="D6" s="576"/>
      <c r="E6" s="15">
        <f>0.025*Auxiliar!K29</f>
        <v>0</v>
      </c>
      <c r="F6" s="687"/>
      <c r="G6" s="688"/>
      <c r="H6" s="688"/>
    </row>
    <row r="7" spans="1:8" ht="12.75" customHeight="1" x14ac:dyDescent="0.2">
      <c r="A7" s="576" t="s">
        <v>129</v>
      </c>
      <c r="B7" s="576"/>
      <c r="C7" s="576"/>
      <c r="D7" s="576"/>
      <c r="E7" s="16">
        <f>E5-E6</f>
        <v>0</v>
      </c>
      <c r="F7" s="687"/>
      <c r="G7" s="688"/>
      <c r="H7" s="688"/>
    </row>
    <row r="8" spans="1:8" ht="12.75" customHeight="1" x14ac:dyDescent="0.2">
      <c r="A8" s="577"/>
      <c r="B8" s="577"/>
      <c r="C8" s="577"/>
      <c r="D8" s="577"/>
      <c r="E8" s="577"/>
      <c r="F8" s="687"/>
      <c r="G8" s="688"/>
      <c r="H8" s="688"/>
    </row>
    <row r="9" spans="1:8" ht="12.75" customHeight="1" x14ac:dyDescent="0.2">
      <c r="A9" s="17"/>
      <c r="B9" s="18"/>
      <c r="C9" s="18"/>
      <c r="D9" s="18"/>
      <c r="E9" s="19"/>
      <c r="F9" s="687"/>
      <c r="G9" s="688"/>
      <c r="H9" s="688"/>
    </row>
    <row r="10" spans="1:8" ht="12.75" customHeight="1" x14ac:dyDescent="0.2">
      <c r="A10" s="20"/>
      <c r="B10" s="21"/>
      <c r="C10" s="21"/>
      <c r="D10" s="21"/>
      <c r="E10" s="22"/>
      <c r="F10" s="687"/>
      <c r="G10" s="688"/>
      <c r="H10" s="688"/>
    </row>
    <row r="11" spans="1:8" ht="12.75" customHeight="1" x14ac:dyDescent="0.2">
      <c r="A11" s="23"/>
      <c r="B11" s="24"/>
      <c r="C11" s="24"/>
      <c r="D11" s="25"/>
      <c r="E11" s="26"/>
      <c r="F11" s="687"/>
      <c r="G11" s="688"/>
      <c r="H11" s="688"/>
    </row>
    <row r="12" spans="1:8" ht="12.75" customHeight="1" x14ac:dyDescent="0.2">
      <c r="A12" s="575" t="s">
        <v>130</v>
      </c>
      <c r="B12" s="225" t="s">
        <v>131</v>
      </c>
      <c r="C12" s="224" t="s">
        <v>132</v>
      </c>
      <c r="D12" s="230" t="s">
        <v>133</v>
      </c>
      <c r="E12" s="230" t="s">
        <v>134</v>
      </c>
      <c r="F12" s="687"/>
      <c r="G12" s="688"/>
      <c r="H12" s="688"/>
    </row>
    <row r="13" spans="1:8" ht="12.75" customHeight="1" x14ac:dyDescent="0.2">
      <c r="A13" s="575"/>
      <c r="B13" s="27">
        <v>21.725999999999999</v>
      </c>
      <c r="C13" s="28">
        <v>0</v>
      </c>
      <c r="D13" s="222">
        <v>0.05</v>
      </c>
      <c r="E13" s="16">
        <f>B13*(C13-(D13*C13))</f>
        <v>0</v>
      </c>
      <c r="F13" s="687"/>
      <c r="G13" s="688"/>
      <c r="H13" s="688"/>
    </row>
    <row r="14" spans="1:8" ht="12.75" customHeight="1" x14ac:dyDescent="0.2">
      <c r="A14" s="576" t="s">
        <v>135</v>
      </c>
      <c r="B14" s="576"/>
      <c r="C14" s="576"/>
      <c r="D14" s="576"/>
      <c r="E14" s="16">
        <f>E13</f>
        <v>0</v>
      </c>
      <c r="F14" s="687"/>
      <c r="G14" s="688"/>
      <c r="H14" s="688"/>
    </row>
    <row r="15" spans="1:8" ht="12.75" customHeight="1" x14ac:dyDescent="0.2">
      <c r="A15" s="576"/>
      <c r="B15" s="576"/>
      <c r="C15" s="576"/>
      <c r="D15" s="576"/>
      <c r="E15" s="16"/>
      <c r="F15" s="689"/>
      <c r="G15" s="690"/>
      <c r="H15" s="690"/>
    </row>
    <row r="16" spans="1:8" x14ac:dyDescent="0.2">
      <c r="A16" s="570" t="s">
        <v>136</v>
      </c>
      <c r="B16" s="570"/>
      <c r="C16" s="570"/>
      <c r="D16" s="570"/>
      <c r="E16" s="570"/>
      <c r="F16" s="570"/>
      <c r="G16" s="570"/>
      <c r="H16" s="570"/>
    </row>
    <row r="17" spans="1:8" x14ac:dyDescent="0.2">
      <c r="A17" s="571"/>
      <c r="B17" s="572"/>
      <c r="C17" s="572"/>
      <c r="D17" s="572"/>
      <c r="E17" s="572"/>
      <c r="F17" s="572"/>
      <c r="G17" s="572"/>
      <c r="H17" s="572"/>
    </row>
    <row r="18" spans="1:8" x14ac:dyDescent="0.2">
      <c r="A18" s="571"/>
      <c r="B18" s="572"/>
      <c r="C18" s="572"/>
      <c r="D18" s="572"/>
      <c r="E18" s="572"/>
      <c r="F18" s="572"/>
      <c r="G18" s="572"/>
      <c r="H18" s="572"/>
    </row>
    <row r="19" spans="1:8" ht="28.5" customHeight="1" x14ac:dyDescent="0.2">
      <c r="A19" s="571"/>
      <c r="B19" s="572"/>
      <c r="C19" s="572"/>
      <c r="D19" s="572"/>
      <c r="E19" s="572"/>
      <c r="F19" s="572"/>
      <c r="G19" s="572"/>
      <c r="H19" s="572"/>
    </row>
  </sheetData>
  <mergeCells count="11">
    <mergeCell ref="F1:H15"/>
    <mergeCell ref="A16:H19"/>
    <mergeCell ref="A1:E1"/>
    <mergeCell ref="A2:D2"/>
    <mergeCell ref="A3:D3"/>
    <mergeCell ref="A6:D6"/>
    <mergeCell ref="A7:D7"/>
    <mergeCell ref="A8:E8"/>
    <mergeCell ref="A12:A13"/>
    <mergeCell ref="A14:D14"/>
    <mergeCell ref="A15:D15"/>
  </mergeCells>
  <pageMargins left="0.511811024" right="0.511811024" top="0.78740157499999996" bottom="0.78740157499999996" header="0.31496062000000002" footer="0.31496062000000002"/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28EB8A-EA26-4919-ADCA-FA8C2CF3D4DC}">
  <sheetPr>
    <tabColor rgb="FF00B0F0"/>
  </sheetPr>
  <dimension ref="A1:M50"/>
  <sheetViews>
    <sheetView topLeftCell="A26" workbookViewId="0">
      <selection activeCell="O27" sqref="O27"/>
    </sheetView>
  </sheetViews>
  <sheetFormatPr defaultRowHeight="12.75" x14ac:dyDescent="0.2"/>
  <cols>
    <col min="1" max="1" width="52.28515625" style="295" customWidth="1"/>
    <col min="2" max="2" width="14" customWidth="1"/>
    <col min="3" max="3" width="16" customWidth="1"/>
    <col min="4" max="6" width="16" style="296" customWidth="1"/>
    <col min="7" max="7" width="13.85546875" style="296" customWidth="1"/>
    <col min="8" max="8" width="17.28515625" style="296" customWidth="1"/>
    <col min="9" max="9" width="16.140625" style="296" customWidth="1"/>
    <col min="257" max="257" width="52.28515625" customWidth="1"/>
    <col min="258" max="258" width="14" customWidth="1"/>
    <col min="259" max="262" width="16" customWidth="1"/>
    <col min="263" max="263" width="13.85546875" customWidth="1"/>
    <col min="264" max="264" width="17.28515625" customWidth="1"/>
    <col min="265" max="265" width="16.140625" customWidth="1"/>
    <col min="513" max="513" width="52.28515625" customWidth="1"/>
    <col min="514" max="514" width="14" customWidth="1"/>
    <col min="515" max="518" width="16" customWidth="1"/>
    <col min="519" max="519" width="13.85546875" customWidth="1"/>
    <col min="520" max="520" width="17.28515625" customWidth="1"/>
    <col min="521" max="521" width="16.140625" customWidth="1"/>
    <col min="769" max="769" width="52.28515625" customWidth="1"/>
    <col min="770" max="770" width="14" customWidth="1"/>
    <col min="771" max="774" width="16" customWidth="1"/>
    <col min="775" max="775" width="13.85546875" customWidth="1"/>
    <col min="776" max="776" width="17.28515625" customWidth="1"/>
    <col min="777" max="777" width="16.140625" customWidth="1"/>
    <col min="1025" max="1025" width="52.28515625" customWidth="1"/>
    <col min="1026" max="1026" width="14" customWidth="1"/>
    <col min="1027" max="1030" width="16" customWidth="1"/>
    <col min="1031" max="1031" width="13.85546875" customWidth="1"/>
    <col min="1032" max="1032" width="17.28515625" customWidth="1"/>
    <col min="1033" max="1033" width="16.140625" customWidth="1"/>
    <col min="1281" max="1281" width="52.28515625" customWidth="1"/>
    <col min="1282" max="1282" width="14" customWidth="1"/>
    <col min="1283" max="1286" width="16" customWidth="1"/>
    <col min="1287" max="1287" width="13.85546875" customWidth="1"/>
    <col min="1288" max="1288" width="17.28515625" customWidth="1"/>
    <col min="1289" max="1289" width="16.140625" customWidth="1"/>
    <col min="1537" max="1537" width="52.28515625" customWidth="1"/>
    <col min="1538" max="1538" width="14" customWidth="1"/>
    <col min="1539" max="1542" width="16" customWidth="1"/>
    <col min="1543" max="1543" width="13.85546875" customWidth="1"/>
    <col min="1544" max="1544" width="17.28515625" customWidth="1"/>
    <col min="1545" max="1545" width="16.140625" customWidth="1"/>
    <col min="1793" max="1793" width="52.28515625" customWidth="1"/>
    <col min="1794" max="1794" width="14" customWidth="1"/>
    <col min="1795" max="1798" width="16" customWidth="1"/>
    <col min="1799" max="1799" width="13.85546875" customWidth="1"/>
    <col min="1800" max="1800" width="17.28515625" customWidth="1"/>
    <col min="1801" max="1801" width="16.140625" customWidth="1"/>
    <col min="2049" max="2049" width="52.28515625" customWidth="1"/>
    <col min="2050" max="2050" width="14" customWidth="1"/>
    <col min="2051" max="2054" width="16" customWidth="1"/>
    <col min="2055" max="2055" width="13.85546875" customWidth="1"/>
    <col min="2056" max="2056" width="17.28515625" customWidth="1"/>
    <col min="2057" max="2057" width="16.140625" customWidth="1"/>
    <col min="2305" max="2305" width="52.28515625" customWidth="1"/>
    <col min="2306" max="2306" width="14" customWidth="1"/>
    <col min="2307" max="2310" width="16" customWidth="1"/>
    <col min="2311" max="2311" width="13.85546875" customWidth="1"/>
    <col min="2312" max="2312" width="17.28515625" customWidth="1"/>
    <col min="2313" max="2313" width="16.140625" customWidth="1"/>
    <col min="2561" max="2561" width="52.28515625" customWidth="1"/>
    <col min="2562" max="2562" width="14" customWidth="1"/>
    <col min="2563" max="2566" width="16" customWidth="1"/>
    <col min="2567" max="2567" width="13.85546875" customWidth="1"/>
    <col min="2568" max="2568" width="17.28515625" customWidth="1"/>
    <col min="2569" max="2569" width="16.140625" customWidth="1"/>
    <col min="2817" max="2817" width="52.28515625" customWidth="1"/>
    <col min="2818" max="2818" width="14" customWidth="1"/>
    <col min="2819" max="2822" width="16" customWidth="1"/>
    <col min="2823" max="2823" width="13.85546875" customWidth="1"/>
    <col min="2824" max="2824" width="17.28515625" customWidth="1"/>
    <col min="2825" max="2825" width="16.140625" customWidth="1"/>
    <col min="3073" max="3073" width="52.28515625" customWidth="1"/>
    <col min="3074" max="3074" width="14" customWidth="1"/>
    <col min="3075" max="3078" width="16" customWidth="1"/>
    <col min="3079" max="3079" width="13.85546875" customWidth="1"/>
    <col min="3080" max="3080" width="17.28515625" customWidth="1"/>
    <col min="3081" max="3081" width="16.140625" customWidth="1"/>
    <col min="3329" max="3329" width="52.28515625" customWidth="1"/>
    <col min="3330" max="3330" width="14" customWidth="1"/>
    <col min="3331" max="3334" width="16" customWidth="1"/>
    <col min="3335" max="3335" width="13.85546875" customWidth="1"/>
    <col min="3336" max="3336" width="17.28515625" customWidth="1"/>
    <col min="3337" max="3337" width="16.140625" customWidth="1"/>
    <col min="3585" max="3585" width="52.28515625" customWidth="1"/>
    <col min="3586" max="3586" width="14" customWidth="1"/>
    <col min="3587" max="3590" width="16" customWidth="1"/>
    <col min="3591" max="3591" width="13.85546875" customWidth="1"/>
    <col min="3592" max="3592" width="17.28515625" customWidth="1"/>
    <col min="3593" max="3593" width="16.140625" customWidth="1"/>
    <col min="3841" max="3841" width="52.28515625" customWidth="1"/>
    <col min="3842" max="3842" width="14" customWidth="1"/>
    <col min="3843" max="3846" width="16" customWidth="1"/>
    <col min="3847" max="3847" width="13.85546875" customWidth="1"/>
    <col min="3848" max="3848" width="17.28515625" customWidth="1"/>
    <col min="3849" max="3849" width="16.140625" customWidth="1"/>
    <col min="4097" max="4097" width="52.28515625" customWidth="1"/>
    <col min="4098" max="4098" width="14" customWidth="1"/>
    <col min="4099" max="4102" width="16" customWidth="1"/>
    <col min="4103" max="4103" width="13.85546875" customWidth="1"/>
    <col min="4104" max="4104" width="17.28515625" customWidth="1"/>
    <col min="4105" max="4105" width="16.140625" customWidth="1"/>
    <col min="4353" max="4353" width="52.28515625" customWidth="1"/>
    <col min="4354" max="4354" width="14" customWidth="1"/>
    <col min="4355" max="4358" width="16" customWidth="1"/>
    <col min="4359" max="4359" width="13.85546875" customWidth="1"/>
    <col min="4360" max="4360" width="17.28515625" customWidth="1"/>
    <col min="4361" max="4361" width="16.140625" customWidth="1"/>
    <col min="4609" max="4609" width="52.28515625" customWidth="1"/>
    <col min="4610" max="4610" width="14" customWidth="1"/>
    <col min="4611" max="4614" width="16" customWidth="1"/>
    <col min="4615" max="4615" width="13.85546875" customWidth="1"/>
    <col min="4616" max="4616" width="17.28515625" customWidth="1"/>
    <col min="4617" max="4617" width="16.140625" customWidth="1"/>
    <col min="4865" max="4865" width="52.28515625" customWidth="1"/>
    <col min="4866" max="4866" width="14" customWidth="1"/>
    <col min="4867" max="4870" width="16" customWidth="1"/>
    <col min="4871" max="4871" width="13.85546875" customWidth="1"/>
    <col min="4872" max="4872" width="17.28515625" customWidth="1"/>
    <col min="4873" max="4873" width="16.140625" customWidth="1"/>
    <col min="5121" max="5121" width="52.28515625" customWidth="1"/>
    <col min="5122" max="5122" width="14" customWidth="1"/>
    <col min="5123" max="5126" width="16" customWidth="1"/>
    <col min="5127" max="5127" width="13.85546875" customWidth="1"/>
    <col min="5128" max="5128" width="17.28515625" customWidth="1"/>
    <col min="5129" max="5129" width="16.140625" customWidth="1"/>
    <col min="5377" max="5377" width="52.28515625" customWidth="1"/>
    <col min="5378" max="5378" width="14" customWidth="1"/>
    <col min="5379" max="5382" width="16" customWidth="1"/>
    <col min="5383" max="5383" width="13.85546875" customWidth="1"/>
    <col min="5384" max="5384" width="17.28515625" customWidth="1"/>
    <col min="5385" max="5385" width="16.140625" customWidth="1"/>
    <col min="5633" max="5633" width="52.28515625" customWidth="1"/>
    <col min="5634" max="5634" width="14" customWidth="1"/>
    <col min="5635" max="5638" width="16" customWidth="1"/>
    <col min="5639" max="5639" width="13.85546875" customWidth="1"/>
    <col min="5640" max="5640" width="17.28515625" customWidth="1"/>
    <col min="5641" max="5641" width="16.140625" customWidth="1"/>
    <col min="5889" max="5889" width="52.28515625" customWidth="1"/>
    <col min="5890" max="5890" width="14" customWidth="1"/>
    <col min="5891" max="5894" width="16" customWidth="1"/>
    <col min="5895" max="5895" width="13.85546875" customWidth="1"/>
    <col min="5896" max="5896" width="17.28515625" customWidth="1"/>
    <col min="5897" max="5897" width="16.140625" customWidth="1"/>
    <col min="6145" max="6145" width="52.28515625" customWidth="1"/>
    <col min="6146" max="6146" width="14" customWidth="1"/>
    <col min="6147" max="6150" width="16" customWidth="1"/>
    <col min="6151" max="6151" width="13.85546875" customWidth="1"/>
    <col min="6152" max="6152" width="17.28515625" customWidth="1"/>
    <col min="6153" max="6153" width="16.140625" customWidth="1"/>
    <col min="6401" max="6401" width="52.28515625" customWidth="1"/>
    <col min="6402" max="6402" width="14" customWidth="1"/>
    <col min="6403" max="6406" width="16" customWidth="1"/>
    <col min="6407" max="6407" width="13.85546875" customWidth="1"/>
    <col min="6408" max="6408" width="17.28515625" customWidth="1"/>
    <col min="6409" max="6409" width="16.140625" customWidth="1"/>
    <col min="6657" max="6657" width="52.28515625" customWidth="1"/>
    <col min="6658" max="6658" width="14" customWidth="1"/>
    <col min="6659" max="6662" width="16" customWidth="1"/>
    <col min="6663" max="6663" width="13.85546875" customWidth="1"/>
    <col min="6664" max="6664" width="17.28515625" customWidth="1"/>
    <col min="6665" max="6665" width="16.140625" customWidth="1"/>
    <col min="6913" max="6913" width="52.28515625" customWidth="1"/>
    <col min="6914" max="6914" width="14" customWidth="1"/>
    <col min="6915" max="6918" width="16" customWidth="1"/>
    <col min="6919" max="6919" width="13.85546875" customWidth="1"/>
    <col min="6920" max="6920" width="17.28515625" customWidth="1"/>
    <col min="6921" max="6921" width="16.140625" customWidth="1"/>
    <col min="7169" max="7169" width="52.28515625" customWidth="1"/>
    <col min="7170" max="7170" width="14" customWidth="1"/>
    <col min="7171" max="7174" width="16" customWidth="1"/>
    <col min="7175" max="7175" width="13.85546875" customWidth="1"/>
    <col min="7176" max="7176" width="17.28515625" customWidth="1"/>
    <col min="7177" max="7177" width="16.140625" customWidth="1"/>
    <col min="7425" max="7425" width="52.28515625" customWidth="1"/>
    <col min="7426" max="7426" width="14" customWidth="1"/>
    <col min="7427" max="7430" width="16" customWidth="1"/>
    <col min="7431" max="7431" width="13.85546875" customWidth="1"/>
    <col min="7432" max="7432" width="17.28515625" customWidth="1"/>
    <col min="7433" max="7433" width="16.140625" customWidth="1"/>
    <col min="7681" max="7681" width="52.28515625" customWidth="1"/>
    <col min="7682" max="7682" width="14" customWidth="1"/>
    <col min="7683" max="7686" width="16" customWidth="1"/>
    <col min="7687" max="7687" width="13.85546875" customWidth="1"/>
    <col min="7688" max="7688" width="17.28515625" customWidth="1"/>
    <col min="7689" max="7689" width="16.140625" customWidth="1"/>
    <col min="7937" max="7937" width="52.28515625" customWidth="1"/>
    <col min="7938" max="7938" width="14" customWidth="1"/>
    <col min="7939" max="7942" width="16" customWidth="1"/>
    <col min="7943" max="7943" width="13.85546875" customWidth="1"/>
    <col min="7944" max="7944" width="17.28515625" customWidth="1"/>
    <col min="7945" max="7945" width="16.140625" customWidth="1"/>
    <col min="8193" max="8193" width="52.28515625" customWidth="1"/>
    <col min="8194" max="8194" width="14" customWidth="1"/>
    <col min="8195" max="8198" width="16" customWidth="1"/>
    <col min="8199" max="8199" width="13.85546875" customWidth="1"/>
    <col min="8200" max="8200" width="17.28515625" customWidth="1"/>
    <col min="8201" max="8201" width="16.140625" customWidth="1"/>
    <col min="8449" max="8449" width="52.28515625" customWidth="1"/>
    <col min="8450" max="8450" width="14" customWidth="1"/>
    <col min="8451" max="8454" width="16" customWidth="1"/>
    <col min="8455" max="8455" width="13.85546875" customWidth="1"/>
    <col min="8456" max="8456" width="17.28515625" customWidth="1"/>
    <col min="8457" max="8457" width="16.140625" customWidth="1"/>
    <col min="8705" max="8705" width="52.28515625" customWidth="1"/>
    <col min="8706" max="8706" width="14" customWidth="1"/>
    <col min="8707" max="8710" width="16" customWidth="1"/>
    <col min="8711" max="8711" width="13.85546875" customWidth="1"/>
    <col min="8712" max="8712" width="17.28515625" customWidth="1"/>
    <col min="8713" max="8713" width="16.140625" customWidth="1"/>
    <col min="8961" max="8961" width="52.28515625" customWidth="1"/>
    <col min="8962" max="8962" width="14" customWidth="1"/>
    <col min="8963" max="8966" width="16" customWidth="1"/>
    <col min="8967" max="8967" width="13.85546875" customWidth="1"/>
    <col min="8968" max="8968" width="17.28515625" customWidth="1"/>
    <col min="8969" max="8969" width="16.140625" customWidth="1"/>
    <col min="9217" max="9217" width="52.28515625" customWidth="1"/>
    <col min="9218" max="9218" width="14" customWidth="1"/>
    <col min="9219" max="9222" width="16" customWidth="1"/>
    <col min="9223" max="9223" width="13.85546875" customWidth="1"/>
    <col min="9224" max="9224" width="17.28515625" customWidth="1"/>
    <col min="9225" max="9225" width="16.140625" customWidth="1"/>
    <col min="9473" max="9473" width="52.28515625" customWidth="1"/>
    <col min="9474" max="9474" width="14" customWidth="1"/>
    <col min="9475" max="9478" width="16" customWidth="1"/>
    <col min="9479" max="9479" width="13.85546875" customWidth="1"/>
    <col min="9480" max="9480" width="17.28515625" customWidth="1"/>
    <col min="9481" max="9481" width="16.140625" customWidth="1"/>
    <col min="9729" max="9729" width="52.28515625" customWidth="1"/>
    <col min="9730" max="9730" width="14" customWidth="1"/>
    <col min="9731" max="9734" width="16" customWidth="1"/>
    <col min="9735" max="9735" width="13.85546875" customWidth="1"/>
    <col min="9736" max="9736" width="17.28515625" customWidth="1"/>
    <col min="9737" max="9737" width="16.140625" customWidth="1"/>
    <col min="9985" max="9985" width="52.28515625" customWidth="1"/>
    <col min="9986" max="9986" width="14" customWidth="1"/>
    <col min="9987" max="9990" width="16" customWidth="1"/>
    <col min="9991" max="9991" width="13.85546875" customWidth="1"/>
    <col min="9992" max="9992" width="17.28515625" customWidth="1"/>
    <col min="9993" max="9993" width="16.140625" customWidth="1"/>
    <col min="10241" max="10241" width="52.28515625" customWidth="1"/>
    <col min="10242" max="10242" width="14" customWidth="1"/>
    <col min="10243" max="10246" width="16" customWidth="1"/>
    <col min="10247" max="10247" width="13.85546875" customWidth="1"/>
    <col min="10248" max="10248" width="17.28515625" customWidth="1"/>
    <col min="10249" max="10249" width="16.140625" customWidth="1"/>
    <col min="10497" max="10497" width="52.28515625" customWidth="1"/>
    <col min="10498" max="10498" width="14" customWidth="1"/>
    <col min="10499" max="10502" width="16" customWidth="1"/>
    <col min="10503" max="10503" width="13.85546875" customWidth="1"/>
    <col min="10504" max="10504" width="17.28515625" customWidth="1"/>
    <col min="10505" max="10505" width="16.140625" customWidth="1"/>
    <col min="10753" max="10753" width="52.28515625" customWidth="1"/>
    <col min="10754" max="10754" width="14" customWidth="1"/>
    <col min="10755" max="10758" width="16" customWidth="1"/>
    <col min="10759" max="10759" width="13.85546875" customWidth="1"/>
    <col min="10760" max="10760" width="17.28515625" customWidth="1"/>
    <col min="10761" max="10761" width="16.140625" customWidth="1"/>
    <col min="11009" max="11009" width="52.28515625" customWidth="1"/>
    <col min="11010" max="11010" width="14" customWidth="1"/>
    <col min="11011" max="11014" width="16" customWidth="1"/>
    <col min="11015" max="11015" width="13.85546875" customWidth="1"/>
    <col min="11016" max="11016" width="17.28515625" customWidth="1"/>
    <col min="11017" max="11017" width="16.140625" customWidth="1"/>
    <col min="11265" max="11265" width="52.28515625" customWidth="1"/>
    <col min="11266" max="11266" width="14" customWidth="1"/>
    <col min="11267" max="11270" width="16" customWidth="1"/>
    <col min="11271" max="11271" width="13.85546875" customWidth="1"/>
    <col min="11272" max="11272" width="17.28515625" customWidth="1"/>
    <col min="11273" max="11273" width="16.140625" customWidth="1"/>
    <col min="11521" max="11521" width="52.28515625" customWidth="1"/>
    <col min="11522" max="11522" width="14" customWidth="1"/>
    <col min="11523" max="11526" width="16" customWidth="1"/>
    <col min="11527" max="11527" width="13.85546875" customWidth="1"/>
    <col min="11528" max="11528" width="17.28515625" customWidth="1"/>
    <col min="11529" max="11529" width="16.140625" customWidth="1"/>
    <col min="11777" max="11777" width="52.28515625" customWidth="1"/>
    <col min="11778" max="11778" width="14" customWidth="1"/>
    <col min="11779" max="11782" width="16" customWidth="1"/>
    <col min="11783" max="11783" width="13.85546875" customWidth="1"/>
    <col min="11784" max="11784" width="17.28515625" customWidth="1"/>
    <col min="11785" max="11785" width="16.140625" customWidth="1"/>
    <col min="12033" max="12033" width="52.28515625" customWidth="1"/>
    <col min="12034" max="12034" width="14" customWidth="1"/>
    <col min="12035" max="12038" width="16" customWidth="1"/>
    <col min="12039" max="12039" width="13.85546875" customWidth="1"/>
    <col min="12040" max="12040" width="17.28515625" customWidth="1"/>
    <col min="12041" max="12041" width="16.140625" customWidth="1"/>
    <col min="12289" max="12289" width="52.28515625" customWidth="1"/>
    <col min="12290" max="12290" width="14" customWidth="1"/>
    <col min="12291" max="12294" width="16" customWidth="1"/>
    <col min="12295" max="12295" width="13.85546875" customWidth="1"/>
    <col min="12296" max="12296" width="17.28515625" customWidth="1"/>
    <col min="12297" max="12297" width="16.140625" customWidth="1"/>
    <col min="12545" max="12545" width="52.28515625" customWidth="1"/>
    <col min="12546" max="12546" width="14" customWidth="1"/>
    <col min="12547" max="12550" width="16" customWidth="1"/>
    <col min="12551" max="12551" width="13.85546875" customWidth="1"/>
    <col min="12552" max="12552" width="17.28515625" customWidth="1"/>
    <col min="12553" max="12553" width="16.140625" customWidth="1"/>
    <col min="12801" max="12801" width="52.28515625" customWidth="1"/>
    <col min="12802" max="12802" width="14" customWidth="1"/>
    <col min="12803" max="12806" width="16" customWidth="1"/>
    <col min="12807" max="12807" width="13.85546875" customWidth="1"/>
    <col min="12808" max="12808" width="17.28515625" customWidth="1"/>
    <col min="12809" max="12809" width="16.140625" customWidth="1"/>
    <col min="13057" max="13057" width="52.28515625" customWidth="1"/>
    <col min="13058" max="13058" width="14" customWidth="1"/>
    <col min="13059" max="13062" width="16" customWidth="1"/>
    <col min="13063" max="13063" width="13.85546875" customWidth="1"/>
    <col min="13064" max="13064" width="17.28515625" customWidth="1"/>
    <col min="13065" max="13065" width="16.140625" customWidth="1"/>
    <col min="13313" max="13313" width="52.28515625" customWidth="1"/>
    <col min="13314" max="13314" width="14" customWidth="1"/>
    <col min="13315" max="13318" width="16" customWidth="1"/>
    <col min="13319" max="13319" width="13.85546875" customWidth="1"/>
    <col min="13320" max="13320" width="17.28515625" customWidth="1"/>
    <col min="13321" max="13321" width="16.140625" customWidth="1"/>
    <col min="13569" max="13569" width="52.28515625" customWidth="1"/>
    <col min="13570" max="13570" width="14" customWidth="1"/>
    <col min="13571" max="13574" width="16" customWidth="1"/>
    <col min="13575" max="13575" width="13.85546875" customWidth="1"/>
    <col min="13576" max="13576" width="17.28515625" customWidth="1"/>
    <col min="13577" max="13577" width="16.140625" customWidth="1"/>
    <col min="13825" max="13825" width="52.28515625" customWidth="1"/>
    <col min="13826" max="13826" width="14" customWidth="1"/>
    <col min="13827" max="13830" width="16" customWidth="1"/>
    <col min="13831" max="13831" width="13.85546875" customWidth="1"/>
    <col min="13832" max="13832" width="17.28515625" customWidth="1"/>
    <col min="13833" max="13833" width="16.140625" customWidth="1"/>
    <col min="14081" max="14081" width="52.28515625" customWidth="1"/>
    <col min="14082" max="14082" width="14" customWidth="1"/>
    <col min="14083" max="14086" width="16" customWidth="1"/>
    <col min="14087" max="14087" width="13.85546875" customWidth="1"/>
    <col min="14088" max="14088" width="17.28515625" customWidth="1"/>
    <col min="14089" max="14089" width="16.140625" customWidth="1"/>
    <col min="14337" max="14337" width="52.28515625" customWidth="1"/>
    <col min="14338" max="14338" width="14" customWidth="1"/>
    <col min="14339" max="14342" width="16" customWidth="1"/>
    <col min="14343" max="14343" width="13.85546875" customWidth="1"/>
    <col min="14344" max="14344" width="17.28515625" customWidth="1"/>
    <col min="14345" max="14345" width="16.140625" customWidth="1"/>
    <col min="14593" max="14593" width="52.28515625" customWidth="1"/>
    <col min="14594" max="14594" width="14" customWidth="1"/>
    <col min="14595" max="14598" width="16" customWidth="1"/>
    <col min="14599" max="14599" width="13.85546875" customWidth="1"/>
    <col min="14600" max="14600" width="17.28515625" customWidth="1"/>
    <col min="14601" max="14601" width="16.140625" customWidth="1"/>
    <col min="14849" max="14849" width="52.28515625" customWidth="1"/>
    <col min="14850" max="14850" width="14" customWidth="1"/>
    <col min="14851" max="14854" width="16" customWidth="1"/>
    <col min="14855" max="14855" width="13.85546875" customWidth="1"/>
    <col min="14856" max="14856" width="17.28515625" customWidth="1"/>
    <col min="14857" max="14857" width="16.140625" customWidth="1"/>
    <col min="15105" max="15105" width="52.28515625" customWidth="1"/>
    <col min="15106" max="15106" width="14" customWidth="1"/>
    <col min="15107" max="15110" width="16" customWidth="1"/>
    <col min="15111" max="15111" width="13.85546875" customWidth="1"/>
    <col min="15112" max="15112" width="17.28515625" customWidth="1"/>
    <col min="15113" max="15113" width="16.140625" customWidth="1"/>
    <col min="15361" max="15361" width="52.28515625" customWidth="1"/>
    <col min="15362" max="15362" width="14" customWidth="1"/>
    <col min="15363" max="15366" width="16" customWidth="1"/>
    <col min="15367" max="15367" width="13.85546875" customWidth="1"/>
    <col min="15368" max="15368" width="17.28515625" customWidth="1"/>
    <col min="15369" max="15369" width="16.140625" customWidth="1"/>
    <col min="15617" max="15617" width="52.28515625" customWidth="1"/>
    <col min="15618" max="15618" width="14" customWidth="1"/>
    <col min="15619" max="15622" width="16" customWidth="1"/>
    <col min="15623" max="15623" width="13.85546875" customWidth="1"/>
    <col min="15624" max="15624" width="17.28515625" customWidth="1"/>
    <col min="15625" max="15625" width="16.140625" customWidth="1"/>
    <col min="15873" max="15873" width="52.28515625" customWidth="1"/>
    <col min="15874" max="15874" width="14" customWidth="1"/>
    <col min="15875" max="15878" width="16" customWidth="1"/>
    <col min="15879" max="15879" width="13.85546875" customWidth="1"/>
    <col min="15880" max="15880" width="17.28515625" customWidth="1"/>
    <col min="15881" max="15881" width="16.140625" customWidth="1"/>
    <col min="16129" max="16129" width="52.28515625" customWidth="1"/>
    <col min="16130" max="16130" width="14" customWidth="1"/>
    <col min="16131" max="16134" width="16" customWidth="1"/>
    <col min="16135" max="16135" width="13.85546875" customWidth="1"/>
    <col min="16136" max="16136" width="17.28515625" customWidth="1"/>
    <col min="16137" max="16137" width="16.140625" customWidth="1"/>
  </cols>
  <sheetData>
    <row r="1" spans="1:13" ht="15.75" customHeight="1" x14ac:dyDescent="0.2">
      <c r="A1" s="693" t="s">
        <v>511</v>
      </c>
      <c r="B1" s="693"/>
      <c r="C1" s="693"/>
      <c r="D1" s="693"/>
      <c r="E1" s="693"/>
      <c r="F1" s="693"/>
      <c r="G1" s="693"/>
      <c r="H1" s="693"/>
      <c r="I1" s="694"/>
      <c r="J1" s="578" t="s">
        <v>618</v>
      </c>
      <c r="K1" s="578"/>
      <c r="L1" s="578"/>
      <c r="M1" s="578"/>
    </row>
    <row r="2" spans="1:13" ht="15.75" customHeight="1" x14ac:dyDescent="0.2">
      <c r="A2" s="270"/>
      <c r="B2" s="270"/>
      <c r="C2" s="270"/>
      <c r="D2" s="292"/>
      <c r="E2" s="292"/>
      <c r="F2" s="292"/>
      <c r="G2" s="292"/>
      <c r="H2" s="292"/>
      <c r="I2" s="293"/>
      <c r="J2" s="578"/>
      <c r="K2" s="578"/>
      <c r="L2" s="578"/>
      <c r="M2" s="578"/>
    </row>
    <row r="3" spans="1:13" ht="15.75" customHeight="1" x14ac:dyDescent="0.2">
      <c r="A3" s="593" t="s">
        <v>272</v>
      </c>
      <c r="B3" s="593"/>
      <c r="C3" s="593"/>
      <c r="D3" s="593"/>
      <c r="E3" s="593"/>
      <c r="F3" s="593"/>
      <c r="G3" s="593"/>
      <c r="H3" s="593"/>
      <c r="I3" s="593"/>
      <c r="J3" s="578"/>
      <c r="K3" s="578"/>
      <c r="L3" s="578"/>
      <c r="M3" s="578"/>
    </row>
    <row r="4" spans="1:13" ht="63.75" x14ac:dyDescent="0.2">
      <c r="A4" s="297" t="s">
        <v>143</v>
      </c>
      <c r="B4" s="271" t="s">
        <v>273</v>
      </c>
      <c r="C4" s="298" t="s">
        <v>289</v>
      </c>
      <c r="D4" s="299" t="s">
        <v>290</v>
      </c>
      <c r="E4" s="416"/>
      <c r="F4" s="416"/>
      <c r="G4" s="416"/>
      <c r="H4" s="300" t="s">
        <v>616</v>
      </c>
      <c r="I4" s="297" t="s">
        <v>276</v>
      </c>
      <c r="J4" s="578"/>
      <c r="K4" s="578"/>
      <c r="L4" s="578"/>
      <c r="M4" s="578"/>
    </row>
    <row r="5" spans="1:13" ht="12.75" customHeight="1" x14ac:dyDescent="0.2">
      <c r="A5" s="340" t="s">
        <v>278</v>
      </c>
      <c r="B5" s="341">
        <v>4</v>
      </c>
      <c r="C5" s="328">
        <v>6</v>
      </c>
      <c r="D5" s="342">
        <f>(12/C5)*B5</f>
        <v>8</v>
      </c>
      <c r="E5" s="417"/>
      <c r="F5" s="417"/>
      <c r="G5" s="417"/>
      <c r="H5" s="345">
        <v>0</v>
      </c>
      <c r="I5" s="344">
        <f>(H5*D5/12)</f>
        <v>0</v>
      </c>
      <c r="J5" s="578"/>
      <c r="K5" s="578"/>
      <c r="L5" s="578"/>
      <c r="M5" s="578"/>
    </row>
    <row r="6" spans="1:13" x14ac:dyDescent="0.2">
      <c r="A6" s="340" t="s">
        <v>279</v>
      </c>
      <c r="B6" s="341">
        <v>4</v>
      </c>
      <c r="C6" s="328">
        <v>6</v>
      </c>
      <c r="D6" s="342">
        <f t="shared" ref="D6:D11" si="0">(12/C6)*B6</f>
        <v>8</v>
      </c>
      <c r="E6" s="417"/>
      <c r="F6" s="417"/>
      <c r="G6" s="417"/>
      <c r="H6" s="345">
        <v>0</v>
      </c>
      <c r="I6" s="344">
        <f t="shared" ref="I6:I11" si="1">(H6*D6/12)</f>
        <v>0</v>
      </c>
      <c r="J6" s="578"/>
      <c r="K6" s="578"/>
      <c r="L6" s="578"/>
      <c r="M6" s="578"/>
    </row>
    <row r="7" spans="1:13" x14ac:dyDescent="0.2">
      <c r="A7" s="340" t="s">
        <v>280</v>
      </c>
      <c r="B7" s="341">
        <v>1</v>
      </c>
      <c r="C7" s="328">
        <v>6</v>
      </c>
      <c r="D7" s="342">
        <f t="shared" si="0"/>
        <v>2</v>
      </c>
      <c r="E7" s="417"/>
      <c r="F7" s="417"/>
      <c r="G7" s="417"/>
      <c r="H7" s="345">
        <v>0</v>
      </c>
      <c r="I7" s="344">
        <f t="shared" si="1"/>
        <v>0</v>
      </c>
      <c r="J7" s="578"/>
      <c r="K7" s="578"/>
      <c r="L7" s="578"/>
      <c r="M7" s="578"/>
    </row>
    <row r="8" spans="1:13" x14ac:dyDescent="0.2">
      <c r="A8" s="340" t="s">
        <v>281</v>
      </c>
      <c r="B8" s="341">
        <v>1</v>
      </c>
      <c r="C8" s="328">
        <v>12</v>
      </c>
      <c r="D8" s="342">
        <f t="shared" si="0"/>
        <v>1</v>
      </c>
      <c r="E8" s="417"/>
      <c r="F8" s="417"/>
      <c r="G8" s="417"/>
      <c r="H8" s="345">
        <v>0</v>
      </c>
      <c r="I8" s="344">
        <f t="shared" si="1"/>
        <v>0</v>
      </c>
      <c r="J8" s="578"/>
      <c r="K8" s="578"/>
      <c r="L8" s="578"/>
      <c r="M8" s="578"/>
    </row>
    <row r="9" spans="1:13" x14ac:dyDescent="0.2">
      <c r="A9" s="340" t="s">
        <v>282</v>
      </c>
      <c r="B9" s="341">
        <v>3</v>
      </c>
      <c r="C9" s="328">
        <v>6</v>
      </c>
      <c r="D9" s="342">
        <f t="shared" si="0"/>
        <v>6</v>
      </c>
      <c r="E9" s="417"/>
      <c r="F9" s="417"/>
      <c r="G9" s="417"/>
      <c r="H9" s="345">
        <v>0</v>
      </c>
      <c r="I9" s="344">
        <f t="shared" si="1"/>
        <v>0</v>
      </c>
      <c r="J9" s="578"/>
      <c r="K9" s="578"/>
      <c r="L9" s="578"/>
      <c r="M9" s="578"/>
    </row>
    <row r="10" spans="1:13" ht="20.100000000000001" customHeight="1" x14ac:dyDescent="0.2">
      <c r="A10" s="340" t="s">
        <v>512</v>
      </c>
      <c r="B10" s="341">
        <v>6</v>
      </c>
      <c r="C10" s="328">
        <v>6</v>
      </c>
      <c r="D10" s="342">
        <f t="shared" si="0"/>
        <v>12</v>
      </c>
      <c r="E10" s="417"/>
      <c r="F10" s="417"/>
      <c r="G10" s="417"/>
      <c r="H10" s="345">
        <v>0</v>
      </c>
      <c r="I10" s="344">
        <f t="shared" si="1"/>
        <v>0</v>
      </c>
      <c r="J10" s="578"/>
      <c r="K10" s="578"/>
      <c r="L10" s="578"/>
      <c r="M10" s="578"/>
    </row>
    <row r="11" spans="1:13" x14ac:dyDescent="0.2">
      <c r="A11" s="340" t="s">
        <v>284</v>
      </c>
      <c r="B11" s="343">
        <v>2</v>
      </c>
      <c r="C11" s="328">
        <v>6</v>
      </c>
      <c r="D11" s="342">
        <f t="shared" si="0"/>
        <v>4</v>
      </c>
      <c r="E11" s="417"/>
      <c r="F11" s="417"/>
      <c r="G11" s="417"/>
      <c r="H11" s="345">
        <v>0</v>
      </c>
      <c r="I11" s="344">
        <f t="shared" si="1"/>
        <v>0</v>
      </c>
      <c r="J11" s="578"/>
      <c r="K11" s="578"/>
      <c r="L11" s="578"/>
      <c r="M11" s="578"/>
    </row>
    <row r="12" spans="1:13" ht="26.45" customHeight="1" x14ac:dyDescent="0.2">
      <c r="A12" s="695" t="s">
        <v>285</v>
      </c>
      <c r="B12" s="696"/>
      <c r="C12" s="696"/>
      <c r="D12" s="696"/>
      <c r="E12" s="696"/>
      <c r="F12" s="696"/>
      <c r="G12" s="696"/>
      <c r="H12" s="696"/>
      <c r="I12" s="294">
        <f>SUM(I5:I11)*12</f>
        <v>0</v>
      </c>
      <c r="J12" s="578"/>
      <c r="K12" s="578"/>
      <c r="L12" s="578"/>
      <c r="M12" s="578"/>
    </row>
    <row r="13" spans="1:13" ht="20.100000000000001" customHeight="1" x14ac:dyDescent="0.2">
      <c r="A13" s="586" t="s">
        <v>513</v>
      </c>
      <c r="B13" s="587"/>
      <c r="C13" s="587"/>
      <c r="D13" s="587"/>
      <c r="E13" s="587"/>
      <c r="F13" s="587"/>
      <c r="G13" s="587"/>
      <c r="H13" s="587"/>
      <c r="I13" s="301">
        <f>SUM(I5:I11)</f>
        <v>0</v>
      </c>
      <c r="J13" s="578"/>
      <c r="K13" s="578"/>
      <c r="L13" s="578"/>
      <c r="M13" s="578"/>
    </row>
    <row r="14" spans="1:13" ht="13.5" thickBot="1" x14ac:dyDescent="0.25">
      <c r="A14" s="407"/>
      <c r="B14" s="408"/>
      <c r="C14" s="408"/>
      <c r="D14" s="409"/>
      <c r="E14" s="409"/>
      <c r="F14" s="409"/>
      <c r="G14" s="409"/>
      <c r="H14" s="409"/>
      <c r="I14" s="409"/>
      <c r="J14" s="578"/>
      <c r="K14" s="578"/>
      <c r="L14" s="578"/>
      <c r="M14" s="578"/>
    </row>
    <row r="15" spans="1:13" ht="16.5" thickTop="1" x14ac:dyDescent="0.2">
      <c r="A15" s="697" t="s">
        <v>514</v>
      </c>
      <c r="B15" s="697"/>
      <c r="C15" s="697"/>
      <c r="D15" s="697"/>
      <c r="E15" s="697"/>
      <c r="F15" s="697"/>
      <c r="G15" s="697"/>
      <c r="H15" s="697"/>
      <c r="I15" s="697"/>
      <c r="J15" s="410"/>
      <c r="K15" s="410"/>
      <c r="L15" s="410"/>
      <c r="M15" s="410"/>
    </row>
    <row r="16" spans="1:13" ht="15.75" x14ac:dyDescent="0.2">
      <c r="A16" s="270"/>
      <c r="B16" s="270"/>
      <c r="C16" s="270"/>
      <c r="D16" s="292"/>
      <c r="E16" s="292"/>
      <c r="F16" s="292"/>
      <c r="G16" s="292"/>
      <c r="H16" s="292"/>
      <c r="I16" s="293"/>
      <c r="J16" s="410"/>
      <c r="K16" s="410"/>
      <c r="L16" s="410"/>
      <c r="M16" s="410"/>
    </row>
    <row r="17" spans="1:13" x14ac:dyDescent="0.2">
      <c r="A17" s="302" t="s">
        <v>515</v>
      </c>
      <c r="B17" s="303" t="s">
        <v>336</v>
      </c>
      <c r="C17" s="303" t="s">
        <v>516</v>
      </c>
      <c r="D17" s="700"/>
      <c r="E17" s="700"/>
      <c r="F17" s="700"/>
      <c r="G17" s="304" t="s">
        <v>616</v>
      </c>
      <c r="H17" s="304" t="s">
        <v>291</v>
      </c>
      <c r="I17" s="304" t="s">
        <v>292</v>
      </c>
      <c r="J17" s="410"/>
      <c r="K17" s="410"/>
      <c r="L17" s="410"/>
      <c r="M17" s="410"/>
    </row>
    <row r="18" spans="1:13" x14ac:dyDescent="0.2">
      <c r="A18" s="347" t="s">
        <v>519</v>
      </c>
      <c r="B18" s="348" t="s">
        <v>503</v>
      </c>
      <c r="C18" s="349">
        <v>20</v>
      </c>
      <c r="D18" s="701"/>
      <c r="E18" s="701"/>
      <c r="F18" s="701"/>
      <c r="G18" s="345">
        <v>0</v>
      </c>
      <c r="H18" s="346">
        <f t="shared" ref="H18:H40" si="2">I18/12</f>
        <v>0</v>
      </c>
      <c r="I18" s="346">
        <f t="shared" ref="I18:I40" si="3">C18*G18</f>
        <v>0</v>
      </c>
      <c r="J18" s="410"/>
      <c r="K18" s="410"/>
      <c r="L18" s="410"/>
      <c r="M18" s="410"/>
    </row>
    <row r="19" spans="1:13" x14ac:dyDescent="0.2">
      <c r="A19" s="347" t="s">
        <v>520</v>
      </c>
      <c r="B19" s="348" t="s">
        <v>336</v>
      </c>
      <c r="C19" s="349">
        <v>100</v>
      </c>
      <c r="D19" s="701"/>
      <c r="E19" s="701"/>
      <c r="F19" s="701"/>
      <c r="G19" s="345">
        <v>0</v>
      </c>
      <c r="H19" s="346">
        <f t="shared" si="2"/>
        <v>0</v>
      </c>
      <c r="I19" s="346">
        <f t="shared" si="3"/>
        <v>0</v>
      </c>
      <c r="J19" s="410"/>
      <c r="K19" s="410"/>
      <c r="L19" s="410"/>
      <c r="M19" s="410"/>
    </row>
    <row r="20" spans="1:13" x14ac:dyDescent="0.2">
      <c r="A20" s="347" t="s">
        <v>522</v>
      </c>
      <c r="B20" s="348" t="s">
        <v>336</v>
      </c>
      <c r="C20" s="349">
        <v>80</v>
      </c>
      <c r="D20" s="701"/>
      <c r="E20" s="701"/>
      <c r="F20" s="701"/>
      <c r="G20" s="345">
        <v>0</v>
      </c>
      <c r="H20" s="346">
        <f t="shared" si="2"/>
        <v>0</v>
      </c>
      <c r="I20" s="346">
        <f t="shared" si="3"/>
        <v>0</v>
      </c>
      <c r="J20" s="410"/>
      <c r="K20" s="410"/>
      <c r="L20" s="410"/>
      <c r="M20" s="410"/>
    </row>
    <row r="21" spans="1:13" x14ac:dyDescent="0.2">
      <c r="A21" s="347" t="s">
        <v>523</v>
      </c>
      <c r="B21" s="348" t="s">
        <v>336</v>
      </c>
      <c r="C21" s="349">
        <v>100</v>
      </c>
      <c r="D21" s="701"/>
      <c r="E21" s="701"/>
      <c r="F21" s="701"/>
      <c r="G21" s="345">
        <v>0</v>
      </c>
      <c r="H21" s="346">
        <f t="shared" si="2"/>
        <v>0</v>
      </c>
      <c r="I21" s="346">
        <f t="shared" si="3"/>
        <v>0</v>
      </c>
      <c r="J21" s="410"/>
      <c r="K21" s="410"/>
      <c r="L21" s="410"/>
      <c r="M21" s="410"/>
    </row>
    <row r="22" spans="1:13" x14ac:dyDescent="0.2">
      <c r="A22" s="347" t="s">
        <v>526</v>
      </c>
      <c r="B22" s="348" t="s">
        <v>336</v>
      </c>
      <c r="C22" s="349">
        <v>120</v>
      </c>
      <c r="D22" s="701"/>
      <c r="E22" s="701"/>
      <c r="F22" s="701"/>
      <c r="G22" s="345">
        <v>0</v>
      </c>
      <c r="H22" s="346">
        <f t="shared" si="2"/>
        <v>0</v>
      </c>
      <c r="I22" s="346">
        <f t="shared" si="3"/>
        <v>0</v>
      </c>
      <c r="J22" s="578"/>
      <c r="K22" s="578"/>
      <c r="L22" s="578"/>
      <c r="M22" s="578"/>
    </row>
    <row r="23" spans="1:13" ht="18.75" customHeight="1" x14ac:dyDescent="0.2">
      <c r="A23" s="347" t="s">
        <v>527</v>
      </c>
      <c r="B23" s="348" t="s">
        <v>336</v>
      </c>
      <c r="C23" s="349">
        <v>20</v>
      </c>
      <c r="D23" s="701"/>
      <c r="E23" s="701"/>
      <c r="F23" s="701"/>
      <c r="G23" s="345">
        <v>0</v>
      </c>
      <c r="H23" s="346">
        <f t="shared" si="2"/>
        <v>0</v>
      </c>
      <c r="I23" s="346">
        <f t="shared" si="3"/>
        <v>0</v>
      </c>
      <c r="J23" s="578"/>
      <c r="K23" s="578"/>
      <c r="L23" s="578"/>
      <c r="M23" s="578"/>
    </row>
    <row r="24" spans="1:13" ht="25.5" x14ac:dyDescent="0.2">
      <c r="A24" s="347" t="s">
        <v>528</v>
      </c>
      <c r="B24" s="348" t="s">
        <v>529</v>
      </c>
      <c r="C24" s="349">
        <v>20</v>
      </c>
      <c r="D24" s="701"/>
      <c r="E24" s="701"/>
      <c r="F24" s="701"/>
      <c r="G24" s="345">
        <v>0</v>
      </c>
      <c r="H24" s="346">
        <f t="shared" si="2"/>
        <v>0</v>
      </c>
      <c r="I24" s="346">
        <f t="shared" si="3"/>
        <v>0</v>
      </c>
      <c r="J24" s="578"/>
      <c r="K24" s="578"/>
      <c r="L24" s="578"/>
      <c r="M24" s="578"/>
    </row>
    <row r="25" spans="1:13" x14ac:dyDescent="0.2">
      <c r="A25" s="347" t="s">
        <v>531</v>
      </c>
      <c r="B25" s="348" t="s">
        <v>336</v>
      </c>
      <c r="C25" s="349">
        <v>40</v>
      </c>
      <c r="D25" s="701"/>
      <c r="E25" s="701"/>
      <c r="F25" s="701"/>
      <c r="G25" s="345">
        <v>0</v>
      </c>
      <c r="H25" s="346">
        <f t="shared" si="2"/>
        <v>0</v>
      </c>
      <c r="I25" s="346">
        <f t="shared" si="3"/>
        <v>0</v>
      </c>
      <c r="J25" s="578"/>
      <c r="K25" s="578"/>
      <c r="L25" s="578"/>
      <c r="M25" s="578"/>
    </row>
    <row r="26" spans="1:13" x14ac:dyDescent="0.2">
      <c r="A26" s="347" t="s">
        <v>533</v>
      </c>
      <c r="B26" s="348" t="s">
        <v>529</v>
      </c>
      <c r="C26" s="349">
        <v>6</v>
      </c>
      <c r="D26" s="701"/>
      <c r="E26" s="701"/>
      <c r="F26" s="701"/>
      <c r="G26" s="345">
        <v>0</v>
      </c>
      <c r="H26" s="346">
        <f t="shared" si="2"/>
        <v>0</v>
      </c>
      <c r="I26" s="346">
        <f t="shared" si="3"/>
        <v>0</v>
      </c>
      <c r="J26" s="578"/>
      <c r="K26" s="578"/>
      <c r="L26" s="578"/>
      <c r="M26" s="578"/>
    </row>
    <row r="27" spans="1:13" x14ac:dyDescent="0.2">
      <c r="A27" s="347" t="s">
        <v>534</v>
      </c>
      <c r="B27" s="348" t="s">
        <v>503</v>
      </c>
      <c r="C27" s="349">
        <v>30</v>
      </c>
      <c r="D27" s="701"/>
      <c r="E27" s="701"/>
      <c r="F27" s="701"/>
      <c r="G27" s="345">
        <v>0</v>
      </c>
      <c r="H27" s="346">
        <f t="shared" si="2"/>
        <v>0</v>
      </c>
      <c r="I27" s="346">
        <f t="shared" si="3"/>
        <v>0</v>
      </c>
      <c r="J27" s="578"/>
      <c r="K27" s="578"/>
      <c r="L27" s="578"/>
      <c r="M27" s="578"/>
    </row>
    <row r="28" spans="1:13" x14ac:dyDescent="0.2">
      <c r="A28" s="347" t="s">
        <v>535</v>
      </c>
      <c r="B28" s="348" t="s">
        <v>503</v>
      </c>
      <c r="C28" s="349">
        <v>20</v>
      </c>
      <c r="D28" s="701"/>
      <c r="E28" s="701"/>
      <c r="F28" s="701"/>
      <c r="G28" s="345">
        <v>0</v>
      </c>
      <c r="H28" s="346">
        <f t="shared" si="2"/>
        <v>0</v>
      </c>
      <c r="I28" s="346">
        <f t="shared" si="3"/>
        <v>0</v>
      </c>
      <c r="J28" s="578"/>
      <c r="K28" s="578"/>
      <c r="L28" s="578"/>
      <c r="M28" s="578"/>
    </row>
    <row r="29" spans="1:13" x14ac:dyDescent="0.2">
      <c r="A29" s="347" t="s">
        <v>537</v>
      </c>
      <c r="B29" s="348" t="s">
        <v>444</v>
      </c>
      <c r="C29" s="349">
        <v>12</v>
      </c>
      <c r="D29" s="701"/>
      <c r="E29" s="701"/>
      <c r="F29" s="701"/>
      <c r="G29" s="345">
        <v>0</v>
      </c>
      <c r="H29" s="346">
        <f t="shared" si="2"/>
        <v>0</v>
      </c>
      <c r="I29" s="346">
        <f t="shared" si="3"/>
        <v>0</v>
      </c>
      <c r="J29" s="578"/>
      <c r="K29" s="578"/>
      <c r="L29" s="578"/>
      <c r="M29" s="578"/>
    </row>
    <row r="30" spans="1:13" x14ac:dyDescent="0.2">
      <c r="A30" s="347" t="s">
        <v>538</v>
      </c>
      <c r="B30" s="348" t="s">
        <v>444</v>
      </c>
      <c r="C30" s="349">
        <v>12</v>
      </c>
      <c r="D30" s="701"/>
      <c r="E30" s="701"/>
      <c r="F30" s="701"/>
      <c r="G30" s="345">
        <v>0</v>
      </c>
      <c r="H30" s="346">
        <f t="shared" si="2"/>
        <v>0</v>
      </c>
      <c r="I30" s="346">
        <f t="shared" si="3"/>
        <v>0</v>
      </c>
      <c r="J30" s="578"/>
      <c r="K30" s="578"/>
      <c r="L30" s="578"/>
      <c r="M30" s="578"/>
    </row>
    <row r="31" spans="1:13" x14ac:dyDescent="0.2">
      <c r="A31" s="347" t="s">
        <v>539</v>
      </c>
      <c r="B31" s="348" t="s">
        <v>444</v>
      </c>
      <c r="C31" s="349">
        <v>12</v>
      </c>
      <c r="D31" s="701"/>
      <c r="E31" s="701"/>
      <c r="F31" s="701"/>
      <c r="G31" s="345">
        <v>0</v>
      </c>
      <c r="H31" s="346">
        <f t="shared" si="2"/>
        <v>0</v>
      </c>
      <c r="I31" s="346">
        <f t="shared" si="3"/>
        <v>0</v>
      </c>
      <c r="J31" s="410"/>
      <c r="K31" s="410"/>
      <c r="L31" s="410"/>
      <c r="M31" s="410"/>
    </row>
    <row r="32" spans="1:13" x14ac:dyDescent="0.2">
      <c r="A32" s="347" t="s">
        <v>540</v>
      </c>
      <c r="B32" s="348" t="s">
        <v>336</v>
      </c>
      <c r="C32" s="349">
        <v>12</v>
      </c>
      <c r="D32" s="701"/>
      <c r="E32" s="701"/>
      <c r="F32" s="701"/>
      <c r="G32" s="345">
        <v>0</v>
      </c>
      <c r="H32" s="346">
        <f t="shared" si="2"/>
        <v>0</v>
      </c>
      <c r="I32" s="346">
        <f t="shared" si="3"/>
        <v>0</v>
      </c>
      <c r="J32" s="410"/>
      <c r="K32" s="410"/>
      <c r="L32" s="410"/>
      <c r="M32" s="410"/>
    </row>
    <row r="33" spans="1:13" x14ac:dyDescent="0.2">
      <c r="A33" s="347" t="s">
        <v>541</v>
      </c>
      <c r="B33" s="348" t="s">
        <v>336</v>
      </c>
      <c r="C33" s="349">
        <v>24</v>
      </c>
      <c r="D33" s="701"/>
      <c r="E33" s="701"/>
      <c r="F33" s="701"/>
      <c r="G33" s="345">
        <v>0</v>
      </c>
      <c r="H33" s="346">
        <f t="shared" si="2"/>
        <v>0</v>
      </c>
      <c r="I33" s="346">
        <f t="shared" si="3"/>
        <v>0</v>
      </c>
      <c r="J33" s="410"/>
      <c r="K33" s="410"/>
      <c r="L33" s="410"/>
      <c r="M33" s="410"/>
    </row>
    <row r="34" spans="1:13" x14ac:dyDescent="0.2">
      <c r="A34" s="347" t="s">
        <v>542</v>
      </c>
      <c r="B34" s="348" t="s">
        <v>336</v>
      </c>
      <c r="C34" s="349">
        <v>6</v>
      </c>
      <c r="D34" s="701"/>
      <c r="E34" s="701"/>
      <c r="F34" s="701"/>
      <c r="G34" s="345">
        <v>0</v>
      </c>
      <c r="H34" s="346">
        <f t="shared" si="2"/>
        <v>0</v>
      </c>
      <c r="I34" s="346">
        <f t="shared" si="3"/>
        <v>0</v>
      </c>
      <c r="J34" s="410"/>
      <c r="K34" s="410"/>
      <c r="L34" s="410"/>
      <c r="M34" s="410"/>
    </row>
    <row r="35" spans="1:13" ht="25.5" x14ac:dyDescent="0.2">
      <c r="A35" s="347" t="s">
        <v>543</v>
      </c>
      <c r="B35" s="348" t="s">
        <v>336</v>
      </c>
      <c r="C35" s="349">
        <v>6</v>
      </c>
      <c r="D35" s="701"/>
      <c r="E35" s="701"/>
      <c r="F35" s="701"/>
      <c r="G35" s="345">
        <v>0</v>
      </c>
      <c r="H35" s="346">
        <f t="shared" si="2"/>
        <v>0</v>
      </c>
      <c r="I35" s="346">
        <f t="shared" si="3"/>
        <v>0</v>
      </c>
      <c r="J35" s="410"/>
      <c r="K35" s="410"/>
      <c r="L35" s="410"/>
      <c r="M35" s="410"/>
    </row>
    <row r="36" spans="1:13" x14ac:dyDescent="0.2">
      <c r="A36" s="347" t="s">
        <v>544</v>
      </c>
      <c r="B36" s="348" t="s">
        <v>336</v>
      </c>
      <c r="C36" s="349">
        <v>80</v>
      </c>
      <c r="D36" s="701"/>
      <c r="E36" s="701"/>
      <c r="F36" s="701"/>
      <c r="G36" s="345">
        <v>0</v>
      </c>
      <c r="H36" s="346">
        <f t="shared" si="2"/>
        <v>0</v>
      </c>
      <c r="I36" s="346">
        <f t="shared" si="3"/>
        <v>0</v>
      </c>
      <c r="J36" s="410"/>
      <c r="K36" s="410"/>
      <c r="L36" s="410"/>
      <c r="M36" s="410"/>
    </row>
    <row r="37" spans="1:13" x14ac:dyDescent="0.2">
      <c r="A37" s="347" t="s">
        <v>546</v>
      </c>
      <c r="B37" s="348" t="s">
        <v>336</v>
      </c>
      <c r="C37" s="349">
        <v>12</v>
      </c>
      <c r="D37" s="701"/>
      <c r="E37" s="701"/>
      <c r="F37" s="701"/>
      <c r="G37" s="345">
        <v>0</v>
      </c>
      <c r="H37" s="346">
        <f t="shared" si="2"/>
        <v>0</v>
      </c>
      <c r="I37" s="346">
        <f t="shared" si="3"/>
        <v>0</v>
      </c>
      <c r="J37" s="410"/>
      <c r="K37" s="410"/>
      <c r="L37" s="410"/>
      <c r="M37" s="410"/>
    </row>
    <row r="38" spans="1:13" x14ac:dyDescent="0.2">
      <c r="A38" s="347" t="s">
        <v>548</v>
      </c>
      <c r="B38" s="348" t="s">
        <v>336</v>
      </c>
      <c r="C38" s="349">
        <v>10</v>
      </c>
      <c r="D38" s="701"/>
      <c r="E38" s="701"/>
      <c r="F38" s="701"/>
      <c r="G38" s="345">
        <v>0</v>
      </c>
      <c r="H38" s="346">
        <f t="shared" si="2"/>
        <v>0</v>
      </c>
      <c r="I38" s="346">
        <f t="shared" si="3"/>
        <v>0</v>
      </c>
      <c r="J38" s="410"/>
      <c r="K38" s="410"/>
      <c r="L38" s="410"/>
      <c r="M38" s="410"/>
    </row>
    <row r="39" spans="1:13" x14ac:dyDescent="0.2">
      <c r="A39" s="347" t="s">
        <v>549</v>
      </c>
      <c r="B39" s="348" t="s">
        <v>529</v>
      </c>
      <c r="C39" s="349">
        <v>12</v>
      </c>
      <c r="D39" s="701"/>
      <c r="E39" s="701"/>
      <c r="F39" s="701"/>
      <c r="G39" s="345">
        <v>0</v>
      </c>
      <c r="H39" s="486">
        <f t="shared" si="2"/>
        <v>0</v>
      </c>
      <c r="I39" s="486">
        <f t="shared" si="3"/>
        <v>0</v>
      </c>
      <c r="J39" s="410"/>
      <c r="K39" s="410"/>
      <c r="L39" s="410"/>
      <c r="M39" s="410"/>
    </row>
    <row r="40" spans="1:13" x14ac:dyDescent="0.2">
      <c r="A40" s="350" t="s">
        <v>551</v>
      </c>
      <c r="B40" s="351" t="s">
        <v>336</v>
      </c>
      <c r="C40" s="352">
        <v>12</v>
      </c>
      <c r="D40" s="701"/>
      <c r="E40" s="701"/>
      <c r="F40" s="701"/>
      <c r="G40" s="345">
        <v>0</v>
      </c>
      <c r="H40" s="489">
        <f t="shared" si="2"/>
        <v>0</v>
      </c>
      <c r="I40" s="489">
        <f t="shared" si="3"/>
        <v>0</v>
      </c>
      <c r="J40" s="410"/>
      <c r="K40" s="410"/>
      <c r="L40" s="410"/>
      <c r="M40" s="410"/>
    </row>
    <row r="41" spans="1:13" x14ac:dyDescent="0.2">
      <c r="A41" s="347" t="s">
        <v>668</v>
      </c>
      <c r="B41" s="348" t="s">
        <v>336</v>
      </c>
      <c r="C41" s="349">
        <v>8</v>
      </c>
      <c r="D41" s="471"/>
      <c r="E41" s="471"/>
      <c r="F41" s="471"/>
      <c r="G41" s="345">
        <v>0</v>
      </c>
      <c r="H41" s="489">
        <f t="shared" ref="H41:H46" si="4">I41/12</f>
        <v>0</v>
      </c>
      <c r="I41" s="489">
        <f t="shared" ref="I41:I46" si="5">C41*G41</f>
        <v>0</v>
      </c>
      <c r="J41" s="410"/>
      <c r="K41" s="410"/>
      <c r="L41" s="410"/>
      <c r="M41" s="410"/>
    </row>
    <row r="42" spans="1:13" x14ac:dyDescent="0.2">
      <c r="A42" s="347" t="s">
        <v>669</v>
      </c>
      <c r="B42" s="348" t="s">
        <v>336</v>
      </c>
      <c r="C42" s="349">
        <v>5</v>
      </c>
      <c r="D42" s="471"/>
      <c r="E42" s="471"/>
      <c r="F42" s="471"/>
      <c r="G42" s="345">
        <v>0</v>
      </c>
      <c r="H42" s="489">
        <f t="shared" si="4"/>
        <v>0</v>
      </c>
      <c r="I42" s="489">
        <f t="shared" si="5"/>
        <v>0</v>
      </c>
      <c r="J42" s="410"/>
      <c r="K42" s="410"/>
      <c r="L42" s="410"/>
      <c r="M42" s="410"/>
    </row>
    <row r="43" spans="1:13" x14ac:dyDescent="0.2">
      <c r="A43" s="347" t="s">
        <v>670</v>
      </c>
      <c r="B43" s="348" t="s">
        <v>336</v>
      </c>
      <c r="C43" s="349">
        <v>23</v>
      </c>
      <c r="D43" s="471"/>
      <c r="E43" s="471"/>
      <c r="F43" s="471"/>
      <c r="G43" s="345">
        <v>0</v>
      </c>
      <c r="H43" s="489">
        <f t="shared" si="4"/>
        <v>0</v>
      </c>
      <c r="I43" s="489">
        <f t="shared" si="5"/>
        <v>0</v>
      </c>
      <c r="J43" s="410"/>
      <c r="K43" s="410"/>
      <c r="L43" s="410"/>
      <c r="M43" s="410"/>
    </row>
    <row r="44" spans="1:13" x14ac:dyDescent="0.2">
      <c r="A44" s="347" t="s">
        <v>671</v>
      </c>
      <c r="B44" s="348" t="s">
        <v>336</v>
      </c>
      <c r="C44" s="349">
        <v>16</v>
      </c>
      <c r="D44" s="471"/>
      <c r="E44" s="471"/>
      <c r="F44" s="471"/>
      <c r="G44" s="345">
        <v>0</v>
      </c>
      <c r="H44" s="489">
        <f t="shared" si="4"/>
        <v>0</v>
      </c>
      <c r="I44" s="489">
        <f t="shared" si="5"/>
        <v>0</v>
      </c>
      <c r="J44" s="410"/>
      <c r="K44" s="410"/>
      <c r="L44" s="410"/>
      <c r="M44" s="410"/>
    </row>
    <row r="45" spans="1:13" x14ac:dyDescent="0.2">
      <c r="A45" s="347" t="s">
        <v>672</v>
      </c>
      <c r="B45" s="348" t="s">
        <v>336</v>
      </c>
      <c r="C45" s="349">
        <v>8</v>
      </c>
      <c r="D45" s="471"/>
      <c r="E45" s="471"/>
      <c r="F45" s="471"/>
      <c r="G45" s="345">
        <v>0</v>
      </c>
      <c r="H45" s="489">
        <f t="shared" si="4"/>
        <v>0</v>
      </c>
      <c r="I45" s="489">
        <f t="shared" si="5"/>
        <v>0</v>
      </c>
      <c r="J45" s="410"/>
      <c r="K45" s="410"/>
      <c r="L45" s="410"/>
      <c r="M45" s="410"/>
    </row>
    <row r="46" spans="1:13" ht="25.5" x14ac:dyDescent="0.2">
      <c r="A46" s="347" t="s">
        <v>673</v>
      </c>
      <c r="B46" s="348" t="s">
        <v>336</v>
      </c>
      <c r="C46" s="349">
        <v>10</v>
      </c>
      <c r="D46" s="471"/>
      <c r="E46" s="471"/>
      <c r="F46" s="471"/>
      <c r="G46" s="345">
        <v>0</v>
      </c>
      <c r="H46" s="489">
        <f t="shared" si="4"/>
        <v>0</v>
      </c>
      <c r="I46" s="489">
        <f t="shared" si="5"/>
        <v>0</v>
      </c>
      <c r="J46" s="410"/>
      <c r="K46" s="410"/>
      <c r="L46" s="410"/>
      <c r="M46" s="410"/>
    </row>
    <row r="47" spans="1:13" ht="20.100000000000001" customHeight="1" x14ac:dyDescent="0.2">
      <c r="A47" s="698" t="s">
        <v>552</v>
      </c>
      <c r="B47" s="699"/>
      <c r="C47" s="699"/>
      <c r="D47" s="699"/>
      <c r="E47" s="699"/>
      <c r="F47" s="699"/>
      <c r="G47" s="699"/>
      <c r="H47" s="487">
        <f>SUM(H18:H46)</f>
        <v>0</v>
      </c>
      <c r="I47" s="488"/>
      <c r="J47" s="410"/>
      <c r="K47" s="410"/>
      <c r="L47" s="410"/>
      <c r="M47" s="410"/>
    </row>
    <row r="48" spans="1:13" ht="20.100000000000001" customHeight="1" x14ac:dyDescent="0.2">
      <c r="A48" s="691" t="s">
        <v>553</v>
      </c>
      <c r="B48" s="692"/>
      <c r="C48" s="692"/>
      <c r="D48" s="692"/>
      <c r="E48" s="692"/>
      <c r="F48" s="692"/>
      <c r="G48" s="692"/>
      <c r="H48" s="692"/>
      <c r="I48" s="305">
        <f>SUM(I18:I46)</f>
        <v>0</v>
      </c>
      <c r="J48" s="410"/>
      <c r="K48" s="410"/>
      <c r="L48" s="410"/>
      <c r="M48" s="410"/>
    </row>
    <row r="49" spans="1:13" x14ac:dyDescent="0.2">
      <c r="A49" s="411"/>
      <c r="B49" s="410"/>
      <c r="C49" s="410"/>
      <c r="D49" s="412"/>
      <c r="E49" s="412"/>
      <c r="F49" s="412"/>
      <c r="G49" s="412"/>
      <c r="H49" s="412"/>
      <c r="I49" s="412"/>
      <c r="J49" s="410"/>
      <c r="K49" s="410"/>
      <c r="L49" s="410"/>
      <c r="M49" s="410"/>
    </row>
    <row r="50" spans="1:13" x14ac:dyDescent="0.2">
      <c r="A50" s="411"/>
      <c r="B50" s="410"/>
      <c r="C50" s="410"/>
      <c r="D50" s="412"/>
      <c r="E50" s="412"/>
      <c r="F50" s="412"/>
      <c r="G50" s="412"/>
      <c r="H50" s="412"/>
      <c r="I50" s="412"/>
      <c r="J50" s="410"/>
      <c r="K50" s="410"/>
      <c r="L50" s="410"/>
      <c r="M50" s="410"/>
    </row>
  </sheetData>
  <mergeCells count="10">
    <mergeCell ref="J1:M14"/>
    <mergeCell ref="J22:M30"/>
    <mergeCell ref="A48:H48"/>
    <mergeCell ref="A1:I1"/>
    <mergeCell ref="A3:I3"/>
    <mergeCell ref="A12:H12"/>
    <mergeCell ref="A13:H13"/>
    <mergeCell ref="A15:I15"/>
    <mergeCell ref="A47:G47"/>
    <mergeCell ref="D17:F40"/>
  </mergeCells>
  <pageMargins left="0.511811024" right="0.511811024" top="0.78740157499999996" bottom="0.78740157499999996" header="0.31496062000000002" footer="0.3149606200000000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08723A-040D-4C69-AEBF-93C6099E027F}">
  <sheetPr>
    <tabColor rgb="FF9999FF"/>
  </sheetPr>
  <dimension ref="A1:S79"/>
  <sheetViews>
    <sheetView zoomScale="103" zoomScaleNormal="103" workbookViewId="0">
      <selection activeCell="M81" sqref="M81"/>
    </sheetView>
  </sheetViews>
  <sheetFormatPr defaultRowHeight="12.75" x14ac:dyDescent="0.2"/>
  <cols>
    <col min="1" max="1" width="26" style="32" customWidth="1"/>
    <col min="2" max="2" width="11.5703125" style="31" customWidth="1"/>
    <col min="3" max="3" width="11.28515625" style="31" customWidth="1"/>
    <col min="4" max="5" width="9.140625" style="31"/>
    <col min="6" max="6" width="11.5703125" style="32" bestFit="1" customWidth="1"/>
    <col min="7" max="7" width="9.140625" style="31"/>
    <col min="8" max="8" width="10.140625" style="31" bestFit="1" customWidth="1"/>
    <col min="9" max="9" width="9.140625" style="31"/>
    <col min="10" max="10" width="10.140625" style="31" bestFit="1" customWidth="1"/>
    <col min="11" max="11" width="9.140625" style="31"/>
    <col min="12" max="12" width="10.140625" style="31" bestFit="1" customWidth="1"/>
    <col min="13" max="15" width="9.140625" style="31"/>
    <col min="16" max="16" width="12.7109375" style="32" bestFit="1" customWidth="1"/>
    <col min="17" max="17" width="13" style="32" customWidth="1"/>
    <col min="18" max="16384" width="9.140625" style="31"/>
  </cols>
  <sheetData>
    <row r="1" spans="1:19" x14ac:dyDescent="0.2">
      <c r="A1" s="369"/>
      <c r="B1" s="370"/>
      <c r="C1" s="370"/>
      <c r="D1" s="370"/>
      <c r="E1" s="370"/>
      <c r="F1" s="369"/>
      <c r="G1" s="370"/>
      <c r="H1" s="370"/>
      <c r="I1" s="370"/>
      <c r="J1" s="370"/>
      <c r="K1" s="370"/>
      <c r="L1" s="370"/>
      <c r="M1" s="370"/>
      <c r="N1" s="370"/>
      <c r="O1" s="370"/>
      <c r="P1" s="714" t="s">
        <v>619</v>
      </c>
      <c r="Q1" s="715"/>
      <c r="R1" s="715"/>
      <c r="S1" s="715"/>
    </row>
    <row r="2" spans="1:19" x14ac:dyDescent="0.2">
      <c r="A2" s="614" t="s">
        <v>218</v>
      </c>
      <c r="B2" s="614"/>
      <c r="C2" s="370"/>
      <c r="D2" s="615" t="s">
        <v>23</v>
      </c>
      <c r="E2" s="615"/>
      <c r="F2" s="615"/>
      <c r="G2" s="615"/>
      <c r="H2" s="615"/>
      <c r="I2" s="615"/>
      <c r="J2" s="615"/>
      <c r="K2" s="615"/>
      <c r="L2" s="615"/>
      <c r="M2" s="615"/>
      <c r="N2" s="616" t="s">
        <v>24</v>
      </c>
      <c r="O2" s="616"/>
      <c r="P2" s="715"/>
      <c r="Q2" s="715"/>
      <c r="R2" s="715"/>
      <c r="S2" s="715"/>
    </row>
    <row r="3" spans="1:19" x14ac:dyDescent="0.2">
      <c r="A3" s="236" t="s">
        <v>212</v>
      </c>
      <c r="B3" s="237">
        <v>220</v>
      </c>
      <c r="C3" s="370"/>
      <c r="D3" s="232" t="s">
        <v>25</v>
      </c>
      <c r="E3" s="233" t="s">
        <v>26</v>
      </c>
      <c r="F3" s="233"/>
      <c r="G3" s="233"/>
      <c r="H3" s="617"/>
      <c r="I3" s="618"/>
      <c r="J3" s="618"/>
      <c r="K3" s="618"/>
      <c r="L3" s="618"/>
      <c r="M3" s="619"/>
      <c r="N3" s="620">
        <f>Auxiliar!K25</f>
        <v>0</v>
      </c>
      <c r="O3" s="620"/>
      <c r="P3" s="715"/>
      <c r="Q3" s="715"/>
      <c r="R3" s="715"/>
      <c r="S3" s="715"/>
    </row>
    <row r="4" spans="1:19" x14ac:dyDescent="0.2">
      <c r="A4" s="236" t="s">
        <v>219</v>
      </c>
      <c r="B4" s="237" t="s">
        <v>220</v>
      </c>
      <c r="C4" s="370"/>
      <c r="D4" s="232" t="s">
        <v>27</v>
      </c>
      <c r="E4" s="607" t="s">
        <v>28</v>
      </c>
      <c r="F4" s="607"/>
      <c r="G4" s="607"/>
      <c r="H4" s="608" t="s">
        <v>29</v>
      </c>
      <c r="I4" s="608"/>
      <c r="J4" s="608"/>
      <c r="K4" s="608"/>
      <c r="L4" s="234" t="s">
        <v>30</v>
      </c>
      <c r="M4" s="235">
        <f>Auxiliar!J26</f>
        <v>0.3</v>
      </c>
      <c r="N4" s="609">
        <f>M4*N3</f>
        <v>0</v>
      </c>
      <c r="O4" s="609"/>
      <c r="P4" s="715"/>
      <c r="Q4" s="715"/>
      <c r="R4" s="715"/>
      <c r="S4" s="715"/>
    </row>
    <row r="5" spans="1:19" ht="25.5" customHeight="1" x14ac:dyDescent="0.2">
      <c r="A5" s="236" t="s">
        <v>213</v>
      </c>
      <c r="B5" s="237">
        <v>44</v>
      </c>
      <c r="C5" s="370"/>
      <c r="D5" s="232" t="s">
        <v>31</v>
      </c>
      <c r="E5" s="607" t="s">
        <v>32</v>
      </c>
      <c r="F5" s="607"/>
      <c r="G5" s="607"/>
      <c r="H5" s="610" t="s">
        <v>33</v>
      </c>
      <c r="I5" s="611"/>
      <c r="J5" s="611"/>
      <c r="K5" s="612"/>
      <c r="L5" s="234" t="s">
        <v>30</v>
      </c>
      <c r="M5" s="207">
        <v>0</v>
      </c>
      <c r="N5" s="613">
        <f>M5*N3</f>
        <v>0</v>
      </c>
      <c r="O5" s="613"/>
      <c r="P5" s="715"/>
      <c r="Q5" s="715"/>
      <c r="R5" s="715"/>
      <c r="S5" s="715"/>
    </row>
    <row r="6" spans="1:19" x14ac:dyDescent="0.2">
      <c r="A6" s="236" t="s">
        <v>214</v>
      </c>
      <c r="B6" s="237">
        <v>30</v>
      </c>
      <c r="C6" s="370"/>
      <c r="D6" s="232" t="s">
        <v>34</v>
      </c>
      <c r="E6" s="643" t="s">
        <v>35</v>
      </c>
      <c r="F6" s="643"/>
      <c r="G6" s="643"/>
      <c r="H6" s="643"/>
      <c r="I6" s="643"/>
      <c r="J6" s="643"/>
      <c r="K6" s="643"/>
      <c r="L6" s="643"/>
      <c r="M6" s="643"/>
      <c r="N6" s="605"/>
      <c r="O6" s="606"/>
      <c r="P6" s="715"/>
      <c r="Q6" s="715"/>
      <c r="R6" s="715"/>
      <c r="S6" s="715"/>
    </row>
    <row r="7" spans="1:19" x14ac:dyDescent="0.2">
      <c r="A7" s="236" t="s">
        <v>215</v>
      </c>
      <c r="B7" s="237">
        <v>24</v>
      </c>
      <c r="C7" s="370"/>
      <c r="D7" s="627" t="s">
        <v>36</v>
      </c>
      <c r="E7" s="627"/>
      <c r="F7" s="627"/>
      <c r="G7" s="627"/>
      <c r="H7" s="627"/>
      <c r="I7" s="627"/>
      <c r="J7" s="627"/>
      <c r="K7" s="627"/>
      <c r="L7" s="627"/>
      <c r="M7" s="627"/>
      <c r="N7" s="628">
        <f>SUM(N3:N6)</f>
        <v>0</v>
      </c>
      <c r="O7" s="628"/>
      <c r="P7" s="715"/>
      <c r="Q7" s="715"/>
      <c r="R7" s="715"/>
      <c r="S7" s="715"/>
    </row>
    <row r="8" spans="1:19" x14ac:dyDescent="0.2">
      <c r="A8" s="236" t="s">
        <v>216</v>
      </c>
      <c r="B8" s="237">
        <v>4</v>
      </c>
      <c r="C8" s="370"/>
      <c r="D8" s="629" t="s">
        <v>264</v>
      </c>
      <c r="E8" s="630"/>
      <c r="F8" s="630"/>
      <c r="G8" s="630"/>
      <c r="H8" s="630"/>
      <c r="I8" s="630"/>
      <c r="J8" s="630"/>
      <c r="K8" s="630"/>
      <c r="L8" s="630"/>
      <c r="M8" s="630"/>
      <c r="N8" s="630"/>
      <c r="O8" s="631"/>
      <c r="P8" s="715"/>
      <c r="Q8" s="715"/>
      <c r="R8" s="715"/>
      <c r="S8" s="715"/>
    </row>
    <row r="9" spans="1:19" x14ac:dyDescent="0.2">
      <c r="A9" s="236" t="s">
        <v>217</v>
      </c>
      <c r="B9" s="237">
        <f>220/30</f>
        <v>7.333333333333333</v>
      </c>
      <c r="C9" s="370"/>
      <c r="D9" s="632"/>
      <c r="E9" s="633"/>
      <c r="F9" s="633"/>
      <c r="G9" s="633"/>
      <c r="H9" s="633"/>
      <c r="I9" s="633"/>
      <c r="J9" s="633"/>
      <c r="K9" s="633"/>
      <c r="L9" s="633"/>
      <c r="M9" s="633"/>
      <c r="N9" s="633"/>
      <c r="O9" s="634"/>
      <c r="P9" s="715"/>
      <c r="Q9" s="715"/>
      <c r="R9" s="715"/>
      <c r="S9" s="715"/>
    </row>
    <row r="10" spans="1:19" x14ac:dyDescent="0.2">
      <c r="A10" s="369"/>
      <c r="B10" s="370"/>
      <c r="C10" s="370"/>
      <c r="D10" s="370"/>
      <c r="E10" s="370"/>
      <c r="F10" s="369"/>
      <c r="G10" s="370"/>
      <c r="H10" s="370"/>
      <c r="I10" s="370"/>
      <c r="J10" s="370"/>
      <c r="K10" s="370"/>
      <c r="L10" s="370"/>
      <c r="M10" s="370"/>
      <c r="N10" s="370"/>
      <c r="O10" s="370"/>
      <c r="P10" s="715"/>
      <c r="Q10" s="715"/>
      <c r="R10" s="715"/>
      <c r="S10" s="715"/>
    </row>
    <row r="11" spans="1:19" ht="12.75" customHeight="1" x14ac:dyDescent="0.2">
      <c r="A11" s="635" t="s">
        <v>267</v>
      </c>
      <c r="B11" s="719"/>
      <c r="C11" s="719"/>
      <c r="D11" s="639" t="s">
        <v>233</v>
      </c>
      <c r="E11" s="639"/>
      <c r="F11" s="639"/>
      <c r="G11" s="639"/>
      <c r="H11" s="639"/>
      <c r="I11" s="639"/>
      <c r="J11" s="639"/>
      <c r="K11" s="639"/>
      <c r="L11" s="639"/>
      <c r="M11" s="639"/>
      <c r="N11" s="639"/>
      <c r="O11" s="639"/>
      <c r="P11" s="238"/>
      <c r="Q11" s="239"/>
      <c r="R11" s="370"/>
      <c r="S11" s="370"/>
    </row>
    <row r="12" spans="1:19" x14ac:dyDescent="0.2">
      <c r="A12" s="720"/>
      <c r="B12" s="721"/>
      <c r="C12" s="721"/>
      <c r="D12" s="371" t="s">
        <v>221</v>
      </c>
      <c r="E12" s="371" t="s">
        <v>222</v>
      </c>
      <c r="F12" s="371" t="s">
        <v>223</v>
      </c>
      <c r="G12" s="371" t="s">
        <v>224</v>
      </c>
      <c r="H12" s="371" t="s">
        <v>225</v>
      </c>
      <c r="I12" s="371" t="s">
        <v>226</v>
      </c>
      <c r="J12" s="371" t="s">
        <v>227</v>
      </c>
      <c r="K12" s="371" t="s">
        <v>228</v>
      </c>
      <c r="L12" s="371" t="s">
        <v>229</v>
      </c>
      <c r="M12" s="371" t="s">
        <v>230</v>
      </c>
      <c r="N12" s="371" t="s">
        <v>231</v>
      </c>
      <c r="O12" s="371" t="s">
        <v>232</v>
      </c>
      <c r="P12" s="372"/>
      <c r="Q12" s="373" t="s">
        <v>252</v>
      </c>
      <c r="R12" s="370"/>
      <c r="S12" s="370"/>
    </row>
    <row r="13" spans="1:19" ht="21" x14ac:dyDescent="0.2">
      <c r="A13" s="250" t="s">
        <v>236</v>
      </c>
      <c r="B13" s="640" t="s">
        <v>235</v>
      </c>
      <c r="C13" s="640"/>
      <c r="D13" s="325">
        <v>1</v>
      </c>
      <c r="E13" s="325">
        <v>1</v>
      </c>
      <c r="F13" s="325">
        <v>1</v>
      </c>
      <c r="G13" s="325">
        <v>1</v>
      </c>
      <c r="H13" s="325">
        <v>1</v>
      </c>
      <c r="I13" s="325">
        <v>1</v>
      </c>
      <c r="J13" s="325">
        <v>1</v>
      </c>
      <c r="K13" s="325">
        <v>1</v>
      </c>
      <c r="L13" s="325">
        <v>1</v>
      </c>
      <c r="M13" s="325">
        <v>1</v>
      </c>
      <c r="N13" s="325">
        <v>1</v>
      </c>
      <c r="O13" s="325">
        <v>1</v>
      </c>
      <c r="P13" s="641" t="s">
        <v>241</v>
      </c>
      <c r="Q13" s="374">
        <f>SUM(D13:O13)</f>
        <v>12</v>
      </c>
      <c r="R13" s="370"/>
      <c r="S13" s="370"/>
    </row>
    <row r="14" spans="1:19" ht="21.75" x14ac:dyDescent="0.2">
      <c r="A14" s="251" t="s">
        <v>237</v>
      </c>
      <c r="B14" s="640" t="s">
        <v>235</v>
      </c>
      <c r="C14" s="640"/>
      <c r="D14" s="325">
        <v>0</v>
      </c>
      <c r="E14" s="325">
        <v>0</v>
      </c>
      <c r="F14" s="325">
        <v>2</v>
      </c>
      <c r="G14" s="325">
        <v>0</v>
      </c>
      <c r="H14" s="325">
        <v>0</v>
      </c>
      <c r="I14" s="325">
        <v>0</v>
      </c>
      <c r="J14" s="325">
        <v>1</v>
      </c>
      <c r="K14" s="325">
        <v>0</v>
      </c>
      <c r="L14" s="325">
        <v>0</v>
      </c>
      <c r="M14" s="325">
        <v>1</v>
      </c>
      <c r="N14" s="325">
        <v>2</v>
      </c>
      <c r="O14" s="325">
        <v>1</v>
      </c>
      <c r="P14" s="641"/>
      <c r="Q14" s="374">
        <f t="shared" ref="Q14:Q16" si="0">SUM(D14:O14)</f>
        <v>7</v>
      </c>
      <c r="R14" s="370"/>
      <c r="S14" s="370"/>
    </row>
    <row r="15" spans="1:19" ht="12.75" customHeight="1" x14ac:dyDescent="0.2">
      <c r="A15" s="252" t="s">
        <v>238</v>
      </c>
      <c r="B15" s="640" t="s">
        <v>235</v>
      </c>
      <c r="C15" s="640"/>
      <c r="D15" s="325">
        <v>0</v>
      </c>
      <c r="E15" s="325">
        <v>0</v>
      </c>
      <c r="F15" s="325">
        <v>0</v>
      </c>
      <c r="G15" s="325">
        <v>0</v>
      </c>
      <c r="H15" s="325">
        <v>0</v>
      </c>
      <c r="I15" s="325">
        <v>1</v>
      </c>
      <c r="J15" s="325">
        <v>1</v>
      </c>
      <c r="K15" s="325">
        <v>0</v>
      </c>
      <c r="L15" s="325">
        <v>0</v>
      </c>
      <c r="M15" s="325">
        <v>0</v>
      </c>
      <c r="N15" s="325">
        <v>0</v>
      </c>
      <c r="O15" s="325">
        <v>0</v>
      </c>
      <c r="P15" s="641"/>
      <c r="Q15" s="374">
        <f t="shared" si="0"/>
        <v>2</v>
      </c>
      <c r="R15" s="370"/>
      <c r="S15" s="370"/>
    </row>
    <row r="16" spans="1:19" ht="21.75" x14ac:dyDescent="0.2">
      <c r="A16" s="252" t="s">
        <v>239</v>
      </c>
      <c r="B16" s="640" t="s">
        <v>235</v>
      </c>
      <c r="C16" s="640"/>
      <c r="D16" s="325">
        <v>0</v>
      </c>
      <c r="E16" s="325">
        <v>0</v>
      </c>
      <c r="F16" s="325">
        <v>0</v>
      </c>
      <c r="G16" s="326">
        <v>1</v>
      </c>
      <c r="H16" s="325">
        <v>1</v>
      </c>
      <c r="I16" s="325">
        <v>0</v>
      </c>
      <c r="J16" s="325">
        <v>0</v>
      </c>
      <c r="K16" s="325">
        <v>0</v>
      </c>
      <c r="L16" s="325">
        <v>0</v>
      </c>
      <c r="M16" s="325">
        <v>0</v>
      </c>
      <c r="N16" s="325">
        <v>0</v>
      </c>
      <c r="O16" s="325">
        <v>0</v>
      </c>
      <c r="P16" s="641"/>
      <c r="Q16" s="374">
        <f t="shared" si="0"/>
        <v>2</v>
      </c>
      <c r="R16" s="370"/>
      <c r="S16" s="370"/>
    </row>
    <row r="17" spans="1:19" x14ac:dyDescent="0.2">
      <c r="A17" s="240"/>
      <c r="B17" s="241"/>
      <c r="C17" s="241"/>
      <c r="D17" s="621" t="s">
        <v>240</v>
      </c>
      <c r="E17" s="621"/>
      <c r="F17" s="621"/>
      <c r="G17" s="621"/>
      <c r="H17" s="621"/>
      <c r="I17" s="621"/>
      <c r="J17" s="621"/>
      <c r="K17" s="621"/>
      <c r="L17" s="621"/>
      <c r="M17" s="621"/>
      <c r="N17" s="621"/>
      <c r="O17" s="621"/>
      <c r="P17" s="242"/>
      <c r="Q17" s="243"/>
      <c r="R17" s="370"/>
      <c r="S17" s="370"/>
    </row>
    <row r="18" spans="1:19" x14ac:dyDescent="0.2">
      <c r="A18" s="244"/>
      <c r="B18" s="245"/>
      <c r="C18" s="246"/>
      <c r="D18" s="362">
        <v>1</v>
      </c>
      <c r="E18" s="362">
        <v>2</v>
      </c>
      <c r="F18" s="362">
        <v>0</v>
      </c>
      <c r="G18" s="362">
        <v>2</v>
      </c>
      <c r="H18" s="362">
        <v>1</v>
      </c>
      <c r="I18" s="362">
        <v>1</v>
      </c>
      <c r="J18" s="362">
        <v>0</v>
      </c>
      <c r="K18" s="362">
        <v>0</v>
      </c>
      <c r="L18" s="362">
        <v>1</v>
      </c>
      <c r="M18" s="362">
        <v>1</v>
      </c>
      <c r="N18" s="362">
        <v>2</v>
      </c>
      <c r="O18" s="362">
        <v>1</v>
      </c>
      <c r="P18" s="414"/>
      <c r="Q18" s="415"/>
      <c r="R18" s="370"/>
      <c r="S18" s="370"/>
    </row>
    <row r="19" spans="1:19" x14ac:dyDescent="0.2">
      <c r="A19" s="622" t="s">
        <v>579</v>
      </c>
      <c r="B19" s="623"/>
      <c r="C19" s="623"/>
      <c r="D19" s="623"/>
      <c r="E19" s="623"/>
      <c r="F19" s="623"/>
      <c r="G19" s="623"/>
      <c r="H19" s="623"/>
      <c r="I19" s="623"/>
      <c r="J19" s="623"/>
      <c r="K19" s="623"/>
      <c r="L19" s="623"/>
      <c r="M19" s="623"/>
      <c r="N19" s="623"/>
      <c r="O19" s="623"/>
      <c r="P19" s="623"/>
      <c r="Q19" s="247" t="s">
        <v>252</v>
      </c>
      <c r="R19" s="370"/>
      <c r="S19" s="370"/>
    </row>
    <row r="20" spans="1:19" ht="12.75" customHeight="1" x14ac:dyDescent="0.2">
      <c r="A20" s="716" t="s">
        <v>573</v>
      </c>
      <c r="B20" s="717"/>
      <c r="C20" s="717"/>
      <c r="D20" s="717"/>
      <c r="E20" s="717"/>
      <c r="F20" s="717"/>
      <c r="G20" s="717"/>
      <c r="H20" s="717"/>
      <c r="I20" s="717"/>
      <c r="J20" s="717"/>
      <c r="K20" s="717"/>
      <c r="L20" s="717"/>
      <c r="M20" s="717"/>
      <c r="N20" s="717"/>
      <c r="O20" s="717"/>
      <c r="P20" s="717"/>
      <c r="Q20" s="718"/>
      <c r="R20" s="370"/>
      <c r="S20" s="370"/>
    </row>
    <row r="21" spans="1:19" ht="21" x14ac:dyDescent="0.2">
      <c r="A21" s="250" t="s">
        <v>236</v>
      </c>
      <c r="B21" s="399"/>
      <c r="C21" s="399"/>
      <c r="D21" s="400">
        <f>(D13/(24-$D$18))*(4+$D$18)</f>
        <v>0.21739130434782608</v>
      </c>
      <c r="E21" s="400">
        <f t="shared" ref="E21:O21" si="1">(E13/(24-$D$18))*(4+$D$18)</f>
        <v>0.21739130434782608</v>
      </c>
      <c r="F21" s="400">
        <f t="shared" si="1"/>
        <v>0.21739130434782608</v>
      </c>
      <c r="G21" s="400">
        <f t="shared" si="1"/>
        <v>0.21739130434782608</v>
      </c>
      <c r="H21" s="400">
        <f t="shared" si="1"/>
        <v>0.21739130434782608</v>
      </c>
      <c r="I21" s="400">
        <f t="shared" si="1"/>
        <v>0.21739130434782608</v>
      </c>
      <c r="J21" s="400">
        <f t="shared" si="1"/>
        <v>0.21739130434782608</v>
      </c>
      <c r="K21" s="400">
        <f t="shared" si="1"/>
        <v>0.21739130434782608</v>
      </c>
      <c r="L21" s="400">
        <f t="shared" si="1"/>
        <v>0.21739130434782608</v>
      </c>
      <c r="M21" s="400">
        <f t="shared" si="1"/>
        <v>0.21739130434782608</v>
      </c>
      <c r="N21" s="400">
        <f t="shared" si="1"/>
        <v>0.21739130434782608</v>
      </c>
      <c r="O21" s="400">
        <f t="shared" si="1"/>
        <v>0.21739130434782608</v>
      </c>
      <c r="P21" s="624" t="s">
        <v>244</v>
      </c>
      <c r="Q21" s="374">
        <f>SUM(D21:O21)</f>
        <v>2.6086956521739135</v>
      </c>
      <c r="R21" s="370"/>
      <c r="S21" s="370"/>
    </row>
    <row r="22" spans="1:19" ht="21.75" x14ac:dyDescent="0.2">
      <c r="A22" s="251" t="s">
        <v>237</v>
      </c>
      <c r="B22" s="399"/>
      <c r="C22" s="399"/>
      <c r="D22" s="400">
        <f t="shared" ref="D22:O22" si="2">(D14/(24-$D$18))*(4+$D$18)</f>
        <v>0</v>
      </c>
      <c r="E22" s="400">
        <f t="shared" si="2"/>
        <v>0</v>
      </c>
      <c r="F22" s="400">
        <f t="shared" si="2"/>
        <v>0.43478260869565216</v>
      </c>
      <c r="G22" s="400">
        <f t="shared" si="2"/>
        <v>0</v>
      </c>
      <c r="H22" s="400">
        <f t="shared" si="2"/>
        <v>0</v>
      </c>
      <c r="I22" s="400">
        <f t="shared" si="2"/>
        <v>0</v>
      </c>
      <c r="J22" s="400">
        <f t="shared" si="2"/>
        <v>0.21739130434782608</v>
      </c>
      <c r="K22" s="400">
        <f t="shared" si="2"/>
        <v>0</v>
      </c>
      <c r="L22" s="400">
        <f t="shared" si="2"/>
        <v>0</v>
      </c>
      <c r="M22" s="400">
        <f t="shared" si="2"/>
        <v>0.21739130434782608</v>
      </c>
      <c r="N22" s="400">
        <f t="shared" si="2"/>
        <v>0.43478260869565216</v>
      </c>
      <c r="O22" s="400">
        <f t="shared" si="2"/>
        <v>0.21739130434782608</v>
      </c>
      <c r="P22" s="624"/>
      <c r="Q22" s="374">
        <f t="shared" ref="Q22:Q24" si="3">SUM(D22:O22)</f>
        <v>1.5217391304347827</v>
      </c>
      <c r="R22" s="370"/>
      <c r="S22" s="370"/>
    </row>
    <row r="23" spans="1:19" ht="21.75" x14ac:dyDescent="0.2">
      <c r="A23" s="252" t="s">
        <v>238</v>
      </c>
      <c r="B23" s="399"/>
      <c r="C23" s="399"/>
      <c r="D23" s="400">
        <f t="shared" ref="D23:O23" si="4">(D15/(24-$D$18))*(4+$D$18)</f>
        <v>0</v>
      </c>
      <c r="E23" s="400">
        <f t="shared" si="4"/>
        <v>0</v>
      </c>
      <c r="F23" s="400">
        <f t="shared" si="4"/>
        <v>0</v>
      </c>
      <c r="G23" s="400">
        <f t="shared" si="4"/>
        <v>0</v>
      </c>
      <c r="H23" s="400">
        <f t="shared" si="4"/>
        <v>0</v>
      </c>
      <c r="I23" s="400">
        <f t="shared" si="4"/>
        <v>0.21739130434782608</v>
      </c>
      <c r="J23" s="400">
        <f t="shared" si="4"/>
        <v>0.21739130434782608</v>
      </c>
      <c r="K23" s="400">
        <f t="shared" si="4"/>
        <v>0</v>
      </c>
      <c r="L23" s="400">
        <f t="shared" si="4"/>
        <v>0</v>
      </c>
      <c r="M23" s="400">
        <f t="shared" si="4"/>
        <v>0</v>
      </c>
      <c r="N23" s="400">
        <f t="shared" si="4"/>
        <v>0</v>
      </c>
      <c r="O23" s="400">
        <f t="shared" si="4"/>
        <v>0</v>
      </c>
      <c r="P23" s="624"/>
      <c r="Q23" s="374">
        <f t="shared" si="3"/>
        <v>0.43478260869565216</v>
      </c>
      <c r="R23" s="370"/>
      <c r="S23" s="370"/>
    </row>
    <row r="24" spans="1:19" ht="21.75" x14ac:dyDescent="0.2">
      <c r="A24" s="252" t="s">
        <v>239</v>
      </c>
      <c r="B24" s="399"/>
      <c r="C24" s="399"/>
      <c r="D24" s="400">
        <f t="shared" ref="D24:O24" si="5">(D16/(24-$D$18))*(4+$D$18)</f>
        <v>0</v>
      </c>
      <c r="E24" s="400">
        <f t="shared" si="5"/>
        <v>0</v>
      </c>
      <c r="F24" s="400">
        <f t="shared" si="5"/>
        <v>0</v>
      </c>
      <c r="G24" s="400">
        <f t="shared" si="5"/>
        <v>0.21739130434782608</v>
      </c>
      <c r="H24" s="400">
        <f t="shared" si="5"/>
        <v>0.21739130434782608</v>
      </c>
      <c r="I24" s="400">
        <f t="shared" si="5"/>
        <v>0</v>
      </c>
      <c r="J24" s="400">
        <f t="shared" si="5"/>
        <v>0</v>
      </c>
      <c r="K24" s="400">
        <f t="shared" si="5"/>
        <v>0</v>
      </c>
      <c r="L24" s="400">
        <f t="shared" si="5"/>
        <v>0</v>
      </c>
      <c r="M24" s="400">
        <f t="shared" si="5"/>
        <v>0</v>
      </c>
      <c r="N24" s="400">
        <f t="shared" si="5"/>
        <v>0</v>
      </c>
      <c r="O24" s="400">
        <f t="shared" si="5"/>
        <v>0</v>
      </c>
      <c r="P24" s="624"/>
      <c r="Q24" s="374">
        <f t="shared" si="3"/>
        <v>0.43478260869565216</v>
      </c>
      <c r="R24" s="370"/>
      <c r="S24" s="370"/>
    </row>
    <row r="25" spans="1:19" x14ac:dyDescent="0.2">
      <c r="A25" s="376"/>
      <c r="B25" s="396"/>
      <c r="C25" s="396"/>
      <c r="D25" s="396"/>
      <c r="E25" s="396"/>
      <c r="F25" s="396"/>
      <c r="G25" s="396"/>
      <c r="H25" s="396"/>
      <c r="I25" s="396"/>
      <c r="J25" s="396"/>
      <c r="K25" s="396"/>
      <c r="L25" s="396"/>
      <c r="M25" s="396"/>
      <c r="N25" s="396"/>
      <c r="O25" s="396"/>
      <c r="P25" s="392"/>
      <c r="Q25" s="398"/>
      <c r="R25" s="370"/>
      <c r="S25" s="370"/>
    </row>
    <row r="26" spans="1:19" x14ac:dyDescent="0.2">
      <c r="A26" s="625" t="s">
        <v>270</v>
      </c>
      <c r="B26" s="626"/>
      <c r="C26" s="626"/>
      <c r="D26" s="626"/>
      <c r="E26" s="626"/>
      <c r="F26" s="626"/>
      <c r="G26" s="626"/>
      <c r="H26" s="626"/>
      <c r="I26" s="626"/>
      <c r="J26" s="626"/>
      <c r="K26" s="626"/>
      <c r="L26" s="626"/>
      <c r="M26" s="626"/>
      <c r="N26" s="626"/>
      <c r="O26" s="626"/>
      <c r="P26" s="626"/>
      <c r="Q26" s="247" t="s">
        <v>252</v>
      </c>
      <c r="R26" s="370"/>
      <c r="S26" s="370"/>
    </row>
    <row r="27" spans="1:19" ht="21" x14ac:dyDescent="0.2">
      <c r="A27" s="250" t="s">
        <v>236</v>
      </c>
      <c r="B27" s="399"/>
      <c r="C27" s="399"/>
      <c r="D27" s="400">
        <f>D13+D21</f>
        <v>1.2173913043478262</v>
      </c>
      <c r="E27" s="400">
        <f t="shared" ref="E27:O27" si="6">E13+E21</f>
        <v>1.2173913043478262</v>
      </c>
      <c r="F27" s="400">
        <f t="shared" si="6"/>
        <v>1.2173913043478262</v>
      </c>
      <c r="G27" s="400">
        <f t="shared" si="6"/>
        <v>1.2173913043478262</v>
      </c>
      <c r="H27" s="400">
        <f t="shared" si="6"/>
        <v>1.2173913043478262</v>
      </c>
      <c r="I27" s="400">
        <f t="shared" si="6"/>
        <v>1.2173913043478262</v>
      </c>
      <c r="J27" s="400">
        <f t="shared" si="6"/>
        <v>1.2173913043478262</v>
      </c>
      <c r="K27" s="400">
        <f t="shared" si="6"/>
        <v>1.2173913043478262</v>
      </c>
      <c r="L27" s="400">
        <f t="shared" si="6"/>
        <v>1.2173913043478262</v>
      </c>
      <c r="M27" s="400">
        <f t="shared" si="6"/>
        <v>1.2173913043478262</v>
      </c>
      <c r="N27" s="400">
        <f t="shared" si="6"/>
        <v>1.2173913043478262</v>
      </c>
      <c r="O27" s="400">
        <f t="shared" si="6"/>
        <v>1.2173913043478262</v>
      </c>
      <c r="P27" s="624" t="s">
        <v>255</v>
      </c>
      <c r="Q27" s="402">
        <f>SUM(D27:O27)</f>
        <v>14.608695652173914</v>
      </c>
      <c r="R27" s="370"/>
      <c r="S27" s="370"/>
    </row>
    <row r="28" spans="1:19" ht="21.75" x14ac:dyDescent="0.2">
      <c r="A28" s="251" t="s">
        <v>237</v>
      </c>
      <c r="B28" s="399"/>
      <c r="C28" s="399"/>
      <c r="D28" s="400">
        <f t="shared" ref="D28:O30" si="7">D14+D22</f>
        <v>0</v>
      </c>
      <c r="E28" s="400">
        <f t="shared" si="7"/>
        <v>0</v>
      </c>
      <c r="F28" s="400">
        <f t="shared" si="7"/>
        <v>2.4347826086956523</v>
      </c>
      <c r="G28" s="400">
        <f t="shared" si="7"/>
        <v>0</v>
      </c>
      <c r="H28" s="400">
        <f t="shared" si="7"/>
        <v>0</v>
      </c>
      <c r="I28" s="400">
        <f t="shared" si="7"/>
        <v>0</v>
      </c>
      <c r="J28" s="400">
        <f t="shared" si="7"/>
        <v>1.2173913043478262</v>
      </c>
      <c r="K28" s="400">
        <f t="shared" si="7"/>
        <v>0</v>
      </c>
      <c r="L28" s="400">
        <f t="shared" si="7"/>
        <v>0</v>
      </c>
      <c r="M28" s="400">
        <f t="shared" si="7"/>
        <v>1.2173913043478262</v>
      </c>
      <c r="N28" s="400">
        <f t="shared" si="7"/>
        <v>2.4347826086956523</v>
      </c>
      <c r="O28" s="400">
        <f t="shared" si="7"/>
        <v>1.2173913043478262</v>
      </c>
      <c r="P28" s="624"/>
      <c r="Q28" s="402">
        <f t="shared" ref="Q28:Q30" si="8">SUM(D28:O28)</f>
        <v>8.5217391304347831</v>
      </c>
      <c r="R28" s="370"/>
      <c r="S28" s="370"/>
    </row>
    <row r="29" spans="1:19" ht="21.75" x14ac:dyDescent="0.2">
      <c r="A29" s="252" t="s">
        <v>238</v>
      </c>
      <c r="B29" s="399"/>
      <c r="C29" s="399"/>
      <c r="D29" s="400">
        <f t="shared" si="7"/>
        <v>0</v>
      </c>
      <c r="E29" s="400">
        <f t="shared" si="7"/>
        <v>0</v>
      </c>
      <c r="F29" s="400">
        <f t="shared" si="7"/>
        <v>0</v>
      </c>
      <c r="G29" s="400">
        <f t="shared" si="7"/>
        <v>0</v>
      </c>
      <c r="H29" s="400">
        <f t="shared" si="7"/>
        <v>0</v>
      </c>
      <c r="I29" s="400">
        <f t="shared" si="7"/>
        <v>1.2173913043478262</v>
      </c>
      <c r="J29" s="400">
        <f t="shared" si="7"/>
        <v>1.2173913043478262</v>
      </c>
      <c r="K29" s="400">
        <f t="shared" si="7"/>
        <v>0</v>
      </c>
      <c r="L29" s="400">
        <f t="shared" si="7"/>
        <v>0</v>
      </c>
      <c r="M29" s="400">
        <f t="shared" si="7"/>
        <v>0</v>
      </c>
      <c r="N29" s="400">
        <f t="shared" si="7"/>
        <v>0</v>
      </c>
      <c r="O29" s="400">
        <f t="shared" si="7"/>
        <v>0</v>
      </c>
      <c r="P29" s="624"/>
      <c r="Q29" s="402">
        <f t="shared" si="8"/>
        <v>2.4347826086956523</v>
      </c>
      <c r="R29" s="370"/>
      <c r="S29" s="370"/>
    </row>
    <row r="30" spans="1:19" ht="21.75" x14ac:dyDescent="0.2">
      <c r="A30" s="252" t="s">
        <v>239</v>
      </c>
      <c r="B30" s="399"/>
      <c r="C30" s="399"/>
      <c r="D30" s="400">
        <f t="shared" si="7"/>
        <v>0</v>
      </c>
      <c r="E30" s="400">
        <f t="shared" si="7"/>
        <v>0</v>
      </c>
      <c r="F30" s="400">
        <f t="shared" si="7"/>
        <v>0</v>
      </c>
      <c r="G30" s="400">
        <f t="shared" si="7"/>
        <v>1.2173913043478262</v>
      </c>
      <c r="H30" s="400">
        <f t="shared" si="7"/>
        <v>1.2173913043478262</v>
      </c>
      <c r="I30" s="400">
        <f t="shared" si="7"/>
        <v>0</v>
      </c>
      <c r="J30" s="400">
        <f t="shared" si="7"/>
        <v>0</v>
      </c>
      <c r="K30" s="400">
        <f t="shared" si="7"/>
        <v>0</v>
      </c>
      <c r="L30" s="400">
        <f t="shared" si="7"/>
        <v>0</v>
      </c>
      <c r="M30" s="400">
        <f t="shared" si="7"/>
        <v>0</v>
      </c>
      <c r="N30" s="400">
        <f t="shared" si="7"/>
        <v>0</v>
      </c>
      <c r="O30" s="400">
        <f t="shared" si="7"/>
        <v>0</v>
      </c>
      <c r="P30" s="624"/>
      <c r="Q30" s="402">
        <f t="shared" si="8"/>
        <v>2.4347826086956523</v>
      </c>
      <c r="R30" s="370"/>
      <c r="S30" s="370"/>
    </row>
    <row r="31" spans="1:19" x14ac:dyDescent="0.2">
      <c r="A31" s="377"/>
      <c r="B31" s="399"/>
      <c r="C31" s="399"/>
      <c r="D31" s="399"/>
      <c r="E31" s="399"/>
      <c r="F31" s="399"/>
      <c r="G31" s="399"/>
      <c r="H31" s="399"/>
      <c r="I31" s="399"/>
      <c r="J31" s="399"/>
      <c r="K31" s="399"/>
      <c r="L31" s="399"/>
      <c r="M31" s="399"/>
      <c r="N31" s="399"/>
      <c r="O31" s="399"/>
      <c r="P31" s="391"/>
      <c r="Q31" s="402"/>
      <c r="R31" s="370"/>
      <c r="S31" s="370"/>
    </row>
    <row r="32" spans="1:19" x14ac:dyDescent="0.2">
      <c r="A32" s="378"/>
      <c r="B32" s="396"/>
      <c r="C32" s="396"/>
      <c r="D32" s="396"/>
      <c r="E32" s="396"/>
      <c r="F32" s="401"/>
      <c r="G32" s="396"/>
      <c r="H32" s="396"/>
      <c r="I32" s="396"/>
      <c r="J32" s="396"/>
      <c r="K32" s="396"/>
      <c r="L32" s="396"/>
      <c r="M32" s="396"/>
      <c r="N32" s="396"/>
      <c r="O32" s="396"/>
      <c r="P32" s="392"/>
      <c r="Q32" s="398"/>
      <c r="R32" s="370"/>
      <c r="S32" s="370"/>
    </row>
    <row r="33" spans="1:19" x14ac:dyDescent="0.2">
      <c r="A33" s="644" t="s">
        <v>271</v>
      </c>
      <c r="B33" s="645"/>
      <c r="C33" s="645"/>
      <c r="D33" s="645"/>
      <c r="E33" s="645"/>
      <c r="F33" s="645"/>
      <c r="G33" s="645"/>
      <c r="H33" s="645"/>
      <c r="I33" s="645"/>
      <c r="J33" s="645"/>
      <c r="K33" s="645"/>
      <c r="L33" s="645"/>
      <c r="M33" s="645"/>
      <c r="N33" s="645"/>
      <c r="O33" s="645"/>
      <c r="P33" s="645"/>
      <c r="Q33" s="247" t="s">
        <v>252</v>
      </c>
      <c r="R33" s="370"/>
      <c r="S33" s="370"/>
    </row>
    <row r="34" spans="1:19" ht="21" x14ac:dyDescent="0.2">
      <c r="A34" s="250" t="s">
        <v>236</v>
      </c>
      <c r="B34" s="399"/>
      <c r="C34" s="399"/>
      <c r="D34" s="395">
        <f t="shared" ref="D34:O34" si="9">((1+1/3)*D27)/12</f>
        <v>0.13526570048309181</v>
      </c>
      <c r="E34" s="395">
        <f t="shared" si="9"/>
        <v>0.13526570048309181</v>
      </c>
      <c r="F34" s="395">
        <f t="shared" si="9"/>
        <v>0.13526570048309181</v>
      </c>
      <c r="G34" s="395">
        <f t="shared" si="9"/>
        <v>0.13526570048309181</v>
      </c>
      <c r="H34" s="395">
        <f t="shared" si="9"/>
        <v>0.13526570048309181</v>
      </c>
      <c r="I34" s="395">
        <f t="shared" si="9"/>
        <v>0.13526570048309181</v>
      </c>
      <c r="J34" s="395">
        <f t="shared" si="9"/>
        <v>0.13526570048309181</v>
      </c>
      <c r="K34" s="395">
        <f t="shared" si="9"/>
        <v>0.13526570048309181</v>
      </c>
      <c r="L34" s="395">
        <f t="shared" si="9"/>
        <v>0.13526570048309181</v>
      </c>
      <c r="M34" s="395">
        <f t="shared" si="9"/>
        <v>0.13526570048309181</v>
      </c>
      <c r="N34" s="395">
        <f t="shared" si="9"/>
        <v>0.13526570048309181</v>
      </c>
      <c r="O34" s="395">
        <f t="shared" si="9"/>
        <v>0.13526570048309181</v>
      </c>
      <c r="P34" s="624" t="s">
        <v>253</v>
      </c>
      <c r="Q34" s="402">
        <f>SUM(D34:O34)</f>
        <v>1.6231884057971013</v>
      </c>
      <c r="R34" s="370"/>
      <c r="S34" s="370"/>
    </row>
    <row r="35" spans="1:19" ht="21.75" x14ac:dyDescent="0.2">
      <c r="A35" s="251" t="s">
        <v>237</v>
      </c>
      <c r="B35" s="399"/>
      <c r="C35" s="399"/>
      <c r="D35" s="395">
        <f t="shared" ref="D35:O35" si="10">((1+1/3)*D28)/12</f>
        <v>0</v>
      </c>
      <c r="E35" s="395">
        <f t="shared" si="10"/>
        <v>0</v>
      </c>
      <c r="F35" s="395">
        <f t="shared" si="10"/>
        <v>0.27053140096618361</v>
      </c>
      <c r="G35" s="395">
        <f t="shared" si="10"/>
        <v>0</v>
      </c>
      <c r="H35" s="395">
        <f t="shared" si="10"/>
        <v>0</v>
      </c>
      <c r="I35" s="395">
        <f t="shared" si="10"/>
        <v>0</v>
      </c>
      <c r="J35" s="395">
        <f t="shared" si="10"/>
        <v>0.13526570048309181</v>
      </c>
      <c r="K35" s="395">
        <f t="shared" si="10"/>
        <v>0</v>
      </c>
      <c r="L35" s="395">
        <f t="shared" si="10"/>
        <v>0</v>
      </c>
      <c r="M35" s="395">
        <f t="shared" si="10"/>
        <v>0.13526570048309181</v>
      </c>
      <c r="N35" s="395">
        <f t="shared" si="10"/>
        <v>0.27053140096618361</v>
      </c>
      <c r="O35" s="395">
        <f t="shared" si="10"/>
        <v>0.13526570048309181</v>
      </c>
      <c r="P35" s="624"/>
      <c r="Q35" s="402">
        <f t="shared" ref="Q35:Q37" si="11">SUM(D35:O35)</f>
        <v>0.94685990338164261</v>
      </c>
      <c r="R35" s="370"/>
      <c r="S35" s="370"/>
    </row>
    <row r="36" spans="1:19" ht="21.75" x14ac:dyDescent="0.2">
      <c r="A36" s="252" t="s">
        <v>238</v>
      </c>
      <c r="B36" s="399"/>
      <c r="C36" s="399"/>
      <c r="D36" s="395">
        <f t="shared" ref="D36:O36" si="12">((1+1/3)*D29)/12</f>
        <v>0</v>
      </c>
      <c r="E36" s="395">
        <f t="shared" si="12"/>
        <v>0</v>
      </c>
      <c r="F36" s="395">
        <f t="shared" si="12"/>
        <v>0</v>
      </c>
      <c r="G36" s="395">
        <f t="shared" si="12"/>
        <v>0</v>
      </c>
      <c r="H36" s="395">
        <f t="shared" si="12"/>
        <v>0</v>
      </c>
      <c r="I36" s="395">
        <f t="shared" si="12"/>
        <v>0.13526570048309181</v>
      </c>
      <c r="J36" s="395">
        <f t="shared" si="12"/>
        <v>0.13526570048309181</v>
      </c>
      <c r="K36" s="395">
        <f t="shared" si="12"/>
        <v>0</v>
      </c>
      <c r="L36" s="395">
        <f t="shared" si="12"/>
        <v>0</v>
      </c>
      <c r="M36" s="395">
        <f t="shared" si="12"/>
        <v>0</v>
      </c>
      <c r="N36" s="395">
        <f t="shared" si="12"/>
        <v>0</v>
      </c>
      <c r="O36" s="395">
        <f t="shared" si="12"/>
        <v>0</v>
      </c>
      <c r="P36" s="624"/>
      <c r="Q36" s="402">
        <f t="shared" si="11"/>
        <v>0.27053140096618361</v>
      </c>
      <c r="R36" s="370"/>
      <c r="S36" s="370"/>
    </row>
    <row r="37" spans="1:19" ht="21.75" x14ac:dyDescent="0.2">
      <c r="A37" s="252" t="s">
        <v>239</v>
      </c>
      <c r="B37" s="399"/>
      <c r="C37" s="399"/>
      <c r="D37" s="395">
        <f t="shared" ref="D37:O37" si="13">((1+1/3)*D30)/12</f>
        <v>0</v>
      </c>
      <c r="E37" s="395">
        <f t="shared" si="13"/>
        <v>0</v>
      </c>
      <c r="F37" s="395">
        <f t="shared" si="13"/>
        <v>0</v>
      </c>
      <c r="G37" s="395">
        <f t="shared" si="13"/>
        <v>0.13526570048309181</v>
      </c>
      <c r="H37" s="395">
        <f t="shared" si="13"/>
        <v>0.13526570048309181</v>
      </c>
      <c r="I37" s="395">
        <f t="shared" si="13"/>
        <v>0</v>
      </c>
      <c r="J37" s="395">
        <f t="shared" si="13"/>
        <v>0</v>
      </c>
      <c r="K37" s="395">
        <f t="shared" si="13"/>
        <v>0</v>
      </c>
      <c r="L37" s="395">
        <f t="shared" si="13"/>
        <v>0</v>
      </c>
      <c r="M37" s="395">
        <f t="shared" si="13"/>
        <v>0</v>
      </c>
      <c r="N37" s="395">
        <f t="shared" si="13"/>
        <v>0</v>
      </c>
      <c r="O37" s="395">
        <f t="shared" si="13"/>
        <v>0</v>
      </c>
      <c r="P37" s="624"/>
      <c r="Q37" s="402">
        <f t="shared" si="11"/>
        <v>0.27053140096618361</v>
      </c>
      <c r="R37" s="370"/>
      <c r="S37" s="370"/>
    </row>
    <row r="38" spans="1:19" x14ac:dyDescent="0.2">
      <c r="A38" s="379"/>
      <c r="B38" s="396"/>
      <c r="C38" s="396"/>
      <c r="D38" s="403"/>
      <c r="E38" s="403"/>
      <c r="F38" s="403"/>
      <c r="G38" s="403"/>
      <c r="H38" s="403"/>
      <c r="I38" s="403"/>
      <c r="J38" s="403"/>
      <c r="K38" s="403"/>
      <c r="L38" s="403"/>
      <c r="M38" s="403"/>
      <c r="N38" s="403"/>
      <c r="O38" s="403"/>
      <c r="P38" s="393"/>
      <c r="Q38" s="398"/>
      <c r="R38" s="370"/>
      <c r="S38" s="370"/>
    </row>
    <row r="39" spans="1:19" x14ac:dyDescent="0.2">
      <c r="A39" s="644" t="s">
        <v>580</v>
      </c>
      <c r="B39" s="645"/>
      <c r="C39" s="645"/>
      <c r="D39" s="645"/>
      <c r="E39" s="645"/>
      <c r="F39" s="645"/>
      <c r="G39" s="645"/>
      <c r="H39" s="645"/>
      <c r="I39" s="645"/>
      <c r="J39" s="645"/>
      <c r="K39" s="645"/>
      <c r="L39" s="645"/>
      <c r="M39" s="645"/>
      <c r="N39" s="645"/>
      <c r="O39" s="645"/>
      <c r="P39" s="645"/>
      <c r="Q39" s="247" t="s">
        <v>252</v>
      </c>
      <c r="R39" s="370"/>
      <c r="S39" s="370"/>
    </row>
    <row r="40" spans="1:19" ht="21" x14ac:dyDescent="0.2">
      <c r="A40" s="250" t="s">
        <v>236</v>
      </c>
      <c r="B40" s="399"/>
      <c r="C40" s="399"/>
      <c r="D40" s="395">
        <f t="shared" ref="D40:O40" si="14">D27/12</f>
        <v>0.10144927536231885</v>
      </c>
      <c r="E40" s="395">
        <f t="shared" si="14"/>
        <v>0.10144927536231885</v>
      </c>
      <c r="F40" s="395">
        <f t="shared" si="14"/>
        <v>0.10144927536231885</v>
      </c>
      <c r="G40" s="395">
        <f t="shared" si="14"/>
        <v>0.10144927536231885</v>
      </c>
      <c r="H40" s="395">
        <f t="shared" si="14"/>
        <v>0.10144927536231885</v>
      </c>
      <c r="I40" s="395">
        <f t="shared" si="14"/>
        <v>0.10144927536231885</v>
      </c>
      <c r="J40" s="395">
        <f t="shared" si="14"/>
        <v>0.10144927536231885</v>
      </c>
      <c r="K40" s="395">
        <f t="shared" si="14"/>
        <v>0.10144927536231885</v>
      </c>
      <c r="L40" s="395">
        <f t="shared" si="14"/>
        <v>0.10144927536231885</v>
      </c>
      <c r="M40" s="395">
        <f t="shared" si="14"/>
        <v>0.10144927536231885</v>
      </c>
      <c r="N40" s="395">
        <f t="shared" si="14"/>
        <v>0.10144927536231885</v>
      </c>
      <c r="O40" s="395">
        <f t="shared" si="14"/>
        <v>0.10144927536231885</v>
      </c>
      <c r="P40" s="624" t="s">
        <v>253</v>
      </c>
      <c r="Q40" s="402">
        <f>SUM(D40:O40)</f>
        <v>1.2173913043478262</v>
      </c>
      <c r="R40" s="370"/>
      <c r="S40" s="370"/>
    </row>
    <row r="41" spans="1:19" ht="21.75" x14ac:dyDescent="0.2">
      <c r="A41" s="251" t="s">
        <v>237</v>
      </c>
      <c r="B41" s="399"/>
      <c r="C41" s="399"/>
      <c r="D41" s="395">
        <f t="shared" ref="D41:O41" si="15">D28/12</f>
        <v>0</v>
      </c>
      <c r="E41" s="395">
        <f t="shared" si="15"/>
        <v>0</v>
      </c>
      <c r="F41" s="395">
        <f t="shared" si="15"/>
        <v>0.20289855072463769</v>
      </c>
      <c r="G41" s="395">
        <f t="shared" si="15"/>
        <v>0</v>
      </c>
      <c r="H41" s="395">
        <f t="shared" si="15"/>
        <v>0</v>
      </c>
      <c r="I41" s="395">
        <f t="shared" si="15"/>
        <v>0</v>
      </c>
      <c r="J41" s="395">
        <f t="shared" si="15"/>
        <v>0.10144927536231885</v>
      </c>
      <c r="K41" s="395">
        <f t="shared" si="15"/>
        <v>0</v>
      </c>
      <c r="L41" s="395">
        <f t="shared" si="15"/>
        <v>0</v>
      </c>
      <c r="M41" s="395">
        <f t="shared" si="15"/>
        <v>0.10144927536231885</v>
      </c>
      <c r="N41" s="395">
        <f t="shared" si="15"/>
        <v>0.20289855072463769</v>
      </c>
      <c r="O41" s="395">
        <f t="shared" si="15"/>
        <v>0.10144927536231885</v>
      </c>
      <c r="P41" s="624"/>
      <c r="Q41" s="402">
        <f t="shared" ref="Q41:Q43" si="16">SUM(D41:O41)</f>
        <v>0.71014492753623193</v>
      </c>
      <c r="R41" s="370"/>
      <c r="S41" s="370"/>
    </row>
    <row r="42" spans="1:19" ht="21.75" x14ac:dyDescent="0.2">
      <c r="A42" s="252" t="s">
        <v>238</v>
      </c>
      <c r="B42" s="399"/>
      <c r="C42" s="399"/>
      <c r="D42" s="395">
        <f t="shared" ref="D42:O42" si="17">D29/12</f>
        <v>0</v>
      </c>
      <c r="E42" s="395">
        <f t="shared" si="17"/>
        <v>0</v>
      </c>
      <c r="F42" s="395">
        <f t="shared" si="17"/>
        <v>0</v>
      </c>
      <c r="G42" s="395">
        <f t="shared" si="17"/>
        <v>0</v>
      </c>
      <c r="H42" s="395">
        <f t="shared" si="17"/>
        <v>0</v>
      </c>
      <c r="I42" s="395">
        <f t="shared" si="17"/>
        <v>0.10144927536231885</v>
      </c>
      <c r="J42" s="395">
        <f t="shared" si="17"/>
        <v>0.10144927536231885</v>
      </c>
      <c r="K42" s="395">
        <f t="shared" si="17"/>
        <v>0</v>
      </c>
      <c r="L42" s="395">
        <f t="shared" si="17"/>
        <v>0</v>
      </c>
      <c r="M42" s="395">
        <f t="shared" si="17"/>
        <v>0</v>
      </c>
      <c r="N42" s="395">
        <f t="shared" si="17"/>
        <v>0</v>
      </c>
      <c r="O42" s="395">
        <f t="shared" si="17"/>
        <v>0</v>
      </c>
      <c r="P42" s="624"/>
      <c r="Q42" s="402">
        <f t="shared" si="16"/>
        <v>0.20289855072463769</v>
      </c>
      <c r="R42" s="370"/>
      <c r="S42" s="370"/>
    </row>
    <row r="43" spans="1:19" ht="21.75" x14ac:dyDescent="0.2">
      <c r="A43" s="252" t="s">
        <v>239</v>
      </c>
      <c r="B43" s="399"/>
      <c r="C43" s="399"/>
      <c r="D43" s="395">
        <f t="shared" ref="D43:O43" si="18">D30/12</f>
        <v>0</v>
      </c>
      <c r="E43" s="395">
        <f t="shared" si="18"/>
        <v>0</v>
      </c>
      <c r="F43" s="395">
        <f t="shared" si="18"/>
        <v>0</v>
      </c>
      <c r="G43" s="395">
        <f t="shared" si="18"/>
        <v>0.10144927536231885</v>
      </c>
      <c r="H43" s="395">
        <f t="shared" si="18"/>
        <v>0.10144927536231885</v>
      </c>
      <c r="I43" s="395">
        <f t="shared" si="18"/>
        <v>0</v>
      </c>
      <c r="J43" s="395">
        <f t="shared" si="18"/>
        <v>0</v>
      </c>
      <c r="K43" s="395">
        <f t="shared" si="18"/>
        <v>0</v>
      </c>
      <c r="L43" s="395">
        <f t="shared" si="18"/>
        <v>0</v>
      </c>
      <c r="M43" s="395">
        <f t="shared" si="18"/>
        <v>0</v>
      </c>
      <c r="N43" s="395">
        <f t="shared" si="18"/>
        <v>0</v>
      </c>
      <c r="O43" s="395">
        <f t="shared" si="18"/>
        <v>0</v>
      </c>
      <c r="P43" s="624"/>
      <c r="Q43" s="402">
        <f t="shared" si="16"/>
        <v>0.20289855072463769</v>
      </c>
      <c r="R43" s="370"/>
      <c r="S43" s="370"/>
    </row>
    <row r="44" spans="1:19" x14ac:dyDescent="0.2">
      <c r="A44" s="376"/>
      <c r="B44" s="396"/>
      <c r="C44" s="396"/>
      <c r="D44" s="396"/>
      <c r="E44" s="396"/>
      <c r="F44" s="401"/>
      <c r="G44" s="396"/>
      <c r="H44" s="396"/>
      <c r="I44" s="396"/>
      <c r="J44" s="396"/>
      <c r="K44" s="396"/>
      <c r="L44" s="396"/>
      <c r="M44" s="396"/>
      <c r="N44" s="396"/>
      <c r="O44" s="404"/>
      <c r="P44" s="393"/>
      <c r="Q44" s="398"/>
      <c r="R44" s="370"/>
      <c r="S44" s="370"/>
    </row>
    <row r="45" spans="1:19" ht="15.75" customHeight="1" x14ac:dyDescent="0.2">
      <c r="A45" s="646" t="s">
        <v>581</v>
      </c>
      <c r="B45" s="647"/>
      <c r="C45" s="647"/>
      <c r="D45" s="647"/>
      <c r="E45" s="647"/>
      <c r="F45" s="647"/>
      <c r="G45" s="647"/>
      <c r="H45" s="647"/>
      <c r="I45" s="647"/>
      <c r="J45" s="647"/>
      <c r="K45" s="647"/>
      <c r="L45" s="647"/>
      <c r="M45" s="647"/>
      <c r="N45" s="647"/>
      <c r="O45" s="647"/>
      <c r="P45" s="647"/>
      <c r="Q45" s="247" t="s">
        <v>252</v>
      </c>
      <c r="R45" s="370"/>
      <c r="S45" s="370"/>
    </row>
    <row r="46" spans="1:19" x14ac:dyDescent="0.2">
      <c r="A46" s="377" t="s">
        <v>256</v>
      </c>
      <c r="B46" s="380"/>
      <c r="C46" s="380"/>
      <c r="D46" s="381"/>
      <c r="E46" s="381"/>
      <c r="F46" s="381"/>
      <c r="G46" s="381"/>
      <c r="H46" s="381"/>
      <c r="I46" s="381"/>
      <c r="J46" s="381"/>
      <c r="K46" s="381"/>
      <c r="L46" s="381"/>
      <c r="M46" s="381"/>
      <c r="N46" s="381"/>
      <c r="O46" s="381"/>
      <c r="P46" s="384" t="s">
        <v>254</v>
      </c>
      <c r="Q46" s="385"/>
      <c r="R46" s="370"/>
      <c r="S46" s="370"/>
    </row>
    <row r="47" spans="1:19" ht="21" x14ac:dyDescent="0.2">
      <c r="A47" s="250" t="s">
        <v>236</v>
      </c>
      <c r="B47" s="399"/>
      <c r="C47" s="399"/>
      <c r="D47" s="395">
        <f t="shared" ref="D47:O47" si="19">D27/12</f>
        <v>0.10144927536231885</v>
      </c>
      <c r="E47" s="395">
        <f t="shared" si="19"/>
        <v>0.10144927536231885</v>
      </c>
      <c r="F47" s="395">
        <f t="shared" si="19"/>
        <v>0.10144927536231885</v>
      </c>
      <c r="G47" s="395">
        <f t="shared" si="19"/>
        <v>0.10144927536231885</v>
      </c>
      <c r="H47" s="395">
        <f t="shared" si="19"/>
        <v>0.10144927536231885</v>
      </c>
      <c r="I47" s="395">
        <f t="shared" si="19"/>
        <v>0.10144927536231885</v>
      </c>
      <c r="J47" s="395">
        <f t="shared" si="19"/>
        <v>0.10144927536231885</v>
      </c>
      <c r="K47" s="395">
        <f t="shared" si="19"/>
        <v>0.10144927536231885</v>
      </c>
      <c r="L47" s="395">
        <f t="shared" si="19"/>
        <v>0.10144927536231885</v>
      </c>
      <c r="M47" s="395">
        <f t="shared" si="19"/>
        <v>0.10144927536231885</v>
      </c>
      <c r="N47" s="395">
        <f t="shared" si="19"/>
        <v>0.10144927536231885</v>
      </c>
      <c r="O47" s="395">
        <f t="shared" si="19"/>
        <v>0.10144927536231885</v>
      </c>
      <c r="P47" s="624" t="s">
        <v>253</v>
      </c>
      <c r="Q47" s="397">
        <f>SUM(D47:O47)</f>
        <v>1.2173913043478262</v>
      </c>
      <c r="R47" s="370"/>
      <c r="S47" s="370"/>
    </row>
    <row r="48" spans="1:19" ht="21.75" x14ac:dyDescent="0.2">
      <c r="A48" s="251" t="s">
        <v>237</v>
      </c>
      <c r="B48" s="399"/>
      <c r="C48" s="399"/>
      <c r="D48" s="395">
        <f t="shared" ref="D48:O48" si="20">D28/12</f>
        <v>0</v>
      </c>
      <c r="E48" s="395">
        <f t="shared" si="20"/>
        <v>0</v>
      </c>
      <c r="F48" s="395">
        <f t="shared" si="20"/>
        <v>0.20289855072463769</v>
      </c>
      <c r="G48" s="395">
        <f t="shared" si="20"/>
        <v>0</v>
      </c>
      <c r="H48" s="395">
        <f t="shared" si="20"/>
        <v>0</v>
      </c>
      <c r="I48" s="395">
        <f t="shared" si="20"/>
        <v>0</v>
      </c>
      <c r="J48" s="395">
        <f t="shared" si="20"/>
        <v>0.10144927536231885</v>
      </c>
      <c r="K48" s="395">
        <f t="shared" si="20"/>
        <v>0</v>
      </c>
      <c r="L48" s="395">
        <f t="shared" si="20"/>
        <v>0</v>
      </c>
      <c r="M48" s="395">
        <f t="shared" si="20"/>
        <v>0.10144927536231885</v>
      </c>
      <c r="N48" s="395">
        <f t="shared" si="20"/>
        <v>0.20289855072463769</v>
      </c>
      <c r="O48" s="395">
        <f t="shared" si="20"/>
        <v>0.10144927536231885</v>
      </c>
      <c r="P48" s="624"/>
      <c r="Q48" s="397">
        <f t="shared" ref="Q48:Q50" si="21">SUM(D48:O48)</f>
        <v>0.71014492753623193</v>
      </c>
      <c r="R48" s="370"/>
      <c r="S48" s="370"/>
    </row>
    <row r="49" spans="1:19" ht="21.75" x14ac:dyDescent="0.2">
      <c r="A49" s="252" t="s">
        <v>238</v>
      </c>
      <c r="B49" s="399"/>
      <c r="C49" s="399"/>
      <c r="D49" s="395">
        <f t="shared" ref="D49:O49" si="22">D29/12</f>
        <v>0</v>
      </c>
      <c r="E49" s="395">
        <f t="shared" si="22"/>
        <v>0</v>
      </c>
      <c r="F49" s="395">
        <f t="shared" si="22"/>
        <v>0</v>
      </c>
      <c r="G49" s="395">
        <f t="shared" si="22"/>
        <v>0</v>
      </c>
      <c r="H49" s="395">
        <f t="shared" si="22"/>
        <v>0</v>
      </c>
      <c r="I49" s="395">
        <f t="shared" si="22"/>
        <v>0.10144927536231885</v>
      </c>
      <c r="J49" s="395">
        <f t="shared" si="22"/>
        <v>0.10144927536231885</v>
      </c>
      <c r="K49" s="395">
        <f t="shared" si="22"/>
        <v>0</v>
      </c>
      <c r="L49" s="395">
        <f t="shared" si="22"/>
        <v>0</v>
      </c>
      <c r="M49" s="395">
        <f t="shared" si="22"/>
        <v>0</v>
      </c>
      <c r="N49" s="395">
        <f t="shared" si="22"/>
        <v>0</v>
      </c>
      <c r="O49" s="395">
        <f t="shared" si="22"/>
        <v>0</v>
      </c>
      <c r="P49" s="624"/>
      <c r="Q49" s="397">
        <f t="shared" si="21"/>
        <v>0.20289855072463769</v>
      </c>
      <c r="R49" s="370"/>
      <c r="S49" s="370"/>
    </row>
    <row r="50" spans="1:19" ht="21.75" x14ac:dyDescent="0.2">
      <c r="A50" s="252" t="s">
        <v>239</v>
      </c>
      <c r="B50" s="399"/>
      <c r="C50" s="399"/>
      <c r="D50" s="395">
        <f t="shared" ref="D50:O50" si="23">D30/12</f>
        <v>0</v>
      </c>
      <c r="E50" s="395">
        <f t="shared" si="23"/>
        <v>0</v>
      </c>
      <c r="F50" s="395">
        <f t="shared" si="23"/>
        <v>0</v>
      </c>
      <c r="G50" s="395">
        <f t="shared" si="23"/>
        <v>0.10144927536231885</v>
      </c>
      <c r="H50" s="395">
        <f t="shared" si="23"/>
        <v>0.10144927536231885</v>
      </c>
      <c r="I50" s="395">
        <f t="shared" si="23"/>
        <v>0</v>
      </c>
      <c r="J50" s="395">
        <f t="shared" si="23"/>
        <v>0</v>
      </c>
      <c r="K50" s="395">
        <f t="shared" si="23"/>
        <v>0</v>
      </c>
      <c r="L50" s="395">
        <f t="shared" si="23"/>
        <v>0</v>
      </c>
      <c r="M50" s="395">
        <f t="shared" si="23"/>
        <v>0</v>
      </c>
      <c r="N50" s="395">
        <f t="shared" si="23"/>
        <v>0</v>
      </c>
      <c r="O50" s="395">
        <f t="shared" si="23"/>
        <v>0</v>
      </c>
      <c r="P50" s="624"/>
      <c r="Q50" s="397">
        <f t="shared" si="21"/>
        <v>0.20289855072463769</v>
      </c>
      <c r="R50" s="370"/>
      <c r="S50" s="370"/>
    </row>
    <row r="51" spans="1:19" x14ac:dyDescent="0.2">
      <c r="A51" s="386"/>
      <c r="B51" s="387"/>
      <c r="C51" s="387"/>
      <c r="D51" s="388"/>
      <c r="E51" s="388"/>
      <c r="F51" s="388"/>
      <c r="G51" s="388"/>
      <c r="H51" s="388"/>
      <c r="I51" s="388"/>
      <c r="J51" s="388"/>
      <c r="K51" s="388"/>
      <c r="L51" s="388"/>
      <c r="M51" s="388"/>
      <c r="N51" s="388"/>
      <c r="O51" s="388"/>
      <c r="P51" s="389"/>
      <c r="Q51" s="390"/>
      <c r="R51" s="370"/>
      <c r="S51" s="370"/>
    </row>
    <row r="52" spans="1:19" ht="44.25" customHeight="1" x14ac:dyDescent="0.2">
      <c r="A52" s="383" t="s">
        <v>245</v>
      </c>
      <c r="B52" s="380"/>
      <c r="C52" s="380"/>
      <c r="D52" s="381"/>
      <c r="E52" s="381"/>
      <c r="F52" s="381"/>
      <c r="G52" s="381"/>
      <c r="H52" s="381"/>
      <c r="I52" s="381"/>
      <c r="J52" s="381"/>
      <c r="K52" s="381"/>
      <c r="L52" s="381"/>
      <c r="M52" s="381"/>
      <c r="N52" s="381"/>
      <c r="O52" s="381"/>
      <c r="P52" s="384" t="s">
        <v>242</v>
      </c>
      <c r="Q52" s="385"/>
      <c r="R52" s="370"/>
      <c r="S52" s="370"/>
    </row>
    <row r="53" spans="1:19" ht="21" x14ac:dyDescent="0.2">
      <c r="A53" s="250" t="s">
        <v>236</v>
      </c>
      <c r="B53" s="399"/>
      <c r="C53" s="399"/>
      <c r="D53" s="395">
        <f t="shared" ref="D53:O53" si="24">D34/12</f>
        <v>1.1272141706924317E-2</v>
      </c>
      <c r="E53" s="395">
        <f t="shared" si="24"/>
        <v>1.1272141706924317E-2</v>
      </c>
      <c r="F53" s="395">
        <f t="shared" si="24"/>
        <v>1.1272141706924317E-2</v>
      </c>
      <c r="G53" s="395">
        <f t="shared" si="24"/>
        <v>1.1272141706924317E-2</v>
      </c>
      <c r="H53" s="395">
        <f t="shared" si="24"/>
        <v>1.1272141706924317E-2</v>
      </c>
      <c r="I53" s="395">
        <f t="shared" si="24"/>
        <v>1.1272141706924317E-2</v>
      </c>
      <c r="J53" s="395">
        <f t="shared" si="24"/>
        <v>1.1272141706924317E-2</v>
      </c>
      <c r="K53" s="395">
        <f t="shared" si="24"/>
        <v>1.1272141706924317E-2</v>
      </c>
      <c r="L53" s="395">
        <f t="shared" si="24"/>
        <v>1.1272141706924317E-2</v>
      </c>
      <c r="M53" s="395">
        <f t="shared" si="24"/>
        <v>1.1272141706924317E-2</v>
      </c>
      <c r="N53" s="395">
        <f t="shared" si="24"/>
        <v>1.1272141706924317E-2</v>
      </c>
      <c r="O53" s="395">
        <f t="shared" si="24"/>
        <v>1.1272141706924317E-2</v>
      </c>
      <c r="P53" s="624" t="s">
        <v>253</v>
      </c>
      <c r="Q53" s="397">
        <f>SUM(D53:O53)</f>
        <v>0.13526570048309178</v>
      </c>
      <c r="R53" s="370"/>
      <c r="S53" s="370"/>
    </row>
    <row r="54" spans="1:19" ht="21.75" x14ac:dyDescent="0.2">
      <c r="A54" s="251" t="s">
        <v>237</v>
      </c>
      <c r="B54" s="399"/>
      <c r="C54" s="399"/>
      <c r="D54" s="395">
        <f t="shared" ref="D54:O54" si="25">D35/12</f>
        <v>0</v>
      </c>
      <c r="E54" s="395">
        <f t="shared" si="25"/>
        <v>0</v>
      </c>
      <c r="F54" s="395">
        <f t="shared" si="25"/>
        <v>2.2544283413848634E-2</v>
      </c>
      <c r="G54" s="395">
        <f t="shared" si="25"/>
        <v>0</v>
      </c>
      <c r="H54" s="395">
        <f t="shared" si="25"/>
        <v>0</v>
      </c>
      <c r="I54" s="395">
        <f t="shared" si="25"/>
        <v>0</v>
      </c>
      <c r="J54" s="395">
        <f t="shared" si="25"/>
        <v>1.1272141706924317E-2</v>
      </c>
      <c r="K54" s="395">
        <f t="shared" si="25"/>
        <v>0</v>
      </c>
      <c r="L54" s="395">
        <f t="shared" si="25"/>
        <v>0</v>
      </c>
      <c r="M54" s="395">
        <f t="shared" si="25"/>
        <v>1.1272141706924317E-2</v>
      </c>
      <c r="N54" s="395">
        <f t="shared" si="25"/>
        <v>2.2544283413848634E-2</v>
      </c>
      <c r="O54" s="395">
        <f t="shared" si="25"/>
        <v>1.1272141706924317E-2</v>
      </c>
      <c r="P54" s="624"/>
      <c r="Q54" s="397">
        <f t="shared" ref="Q54:Q56" si="26">SUM(D54:O54)</f>
        <v>7.8904991948470227E-2</v>
      </c>
      <c r="R54" s="370"/>
      <c r="S54" s="370"/>
    </row>
    <row r="55" spans="1:19" ht="21.75" x14ac:dyDescent="0.2">
      <c r="A55" s="252" t="s">
        <v>238</v>
      </c>
      <c r="B55" s="399"/>
      <c r="C55" s="399"/>
      <c r="D55" s="395">
        <f t="shared" ref="D55:O55" si="27">D36/12</f>
        <v>0</v>
      </c>
      <c r="E55" s="395">
        <f t="shared" si="27"/>
        <v>0</v>
      </c>
      <c r="F55" s="395">
        <f t="shared" si="27"/>
        <v>0</v>
      </c>
      <c r="G55" s="395">
        <f t="shared" si="27"/>
        <v>0</v>
      </c>
      <c r="H55" s="395">
        <f t="shared" si="27"/>
        <v>0</v>
      </c>
      <c r="I55" s="395">
        <f t="shared" si="27"/>
        <v>1.1272141706924317E-2</v>
      </c>
      <c r="J55" s="395">
        <f t="shared" si="27"/>
        <v>1.1272141706924317E-2</v>
      </c>
      <c r="K55" s="395">
        <f t="shared" si="27"/>
        <v>0</v>
      </c>
      <c r="L55" s="395">
        <f t="shared" si="27"/>
        <v>0</v>
      </c>
      <c r="M55" s="395">
        <f t="shared" si="27"/>
        <v>0</v>
      </c>
      <c r="N55" s="395">
        <f t="shared" si="27"/>
        <v>0</v>
      </c>
      <c r="O55" s="395">
        <f t="shared" si="27"/>
        <v>0</v>
      </c>
      <c r="P55" s="624"/>
      <c r="Q55" s="397">
        <f t="shared" si="26"/>
        <v>2.2544283413848634E-2</v>
      </c>
      <c r="R55" s="370"/>
      <c r="S55" s="370"/>
    </row>
    <row r="56" spans="1:19" ht="21.75" x14ac:dyDescent="0.2">
      <c r="A56" s="252" t="s">
        <v>239</v>
      </c>
      <c r="B56" s="399"/>
      <c r="C56" s="399"/>
      <c r="D56" s="395">
        <f t="shared" ref="D56:O56" si="28">D37/12</f>
        <v>0</v>
      </c>
      <c r="E56" s="395">
        <f t="shared" si="28"/>
        <v>0</v>
      </c>
      <c r="F56" s="395">
        <f t="shared" si="28"/>
        <v>0</v>
      </c>
      <c r="G56" s="395">
        <f t="shared" si="28"/>
        <v>1.1272141706924317E-2</v>
      </c>
      <c r="H56" s="395">
        <f t="shared" si="28"/>
        <v>1.1272141706924317E-2</v>
      </c>
      <c r="I56" s="395">
        <f t="shared" si="28"/>
        <v>0</v>
      </c>
      <c r="J56" s="395">
        <f t="shared" si="28"/>
        <v>0</v>
      </c>
      <c r="K56" s="395">
        <f t="shared" si="28"/>
        <v>0</v>
      </c>
      <c r="L56" s="395">
        <f t="shared" si="28"/>
        <v>0</v>
      </c>
      <c r="M56" s="395">
        <f t="shared" si="28"/>
        <v>0</v>
      </c>
      <c r="N56" s="395">
        <f t="shared" si="28"/>
        <v>0</v>
      </c>
      <c r="O56" s="395">
        <f t="shared" si="28"/>
        <v>0</v>
      </c>
      <c r="P56" s="624"/>
      <c r="Q56" s="397">
        <f t="shared" si="26"/>
        <v>2.2544283413848634E-2</v>
      </c>
      <c r="R56" s="370"/>
      <c r="S56" s="370"/>
    </row>
    <row r="57" spans="1:19" x14ac:dyDescent="0.2">
      <c r="A57" s="386"/>
      <c r="B57" s="387"/>
      <c r="C57" s="387"/>
      <c r="D57" s="388"/>
      <c r="E57" s="388"/>
      <c r="F57" s="388"/>
      <c r="G57" s="388"/>
      <c r="H57" s="388"/>
      <c r="I57" s="388"/>
      <c r="J57" s="388"/>
      <c r="K57" s="388"/>
      <c r="L57" s="388"/>
      <c r="M57" s="388"/>
      <c r="N57" s="388"/>
      <c r="O57" s="388"/>
      <c r="P57" s="389"/>
      <c r="Q57" s="390"/>
      <c r="R57" s="370"/>
      <c r="S57" s="370"/>
    </row>
    <row r="58" spans="1:19" x14ac:dyDescent="0.2">
      <c r="A58" s="383" t="s">
        <v>246</v>
      </c>
      <c r="B58" s="380"/>
      <c r="C58" s="380"/>
      <c r="D58" s="381"/>
      <c r="E58" s="381"/>
      <c r="F58" s="381"/>
      <c r="G58" s="381"/>
      <c r="H58" s="381"/>
      <c r="I58" s="381"/>
      <c r="J58" s="381"/>
      <c r="K58" s="381"/>
      <c r="L58" s="381"/>
      <c r="M58" s="381"/>
      <c r="N58" s="381"/>
      <c r="O58" s="381"/>
      <c r="P58" s="384" t="s">
        <v>243</v>
      </c>
      <c r="Q58" s="385"/>
      <c r="R58" s="370"/>
      <c r="S58" s="370"/>
    </row>
    <row r="59" spans="1:19" ht="21" x14ac:dyDescent="0.2">
      <c r="A59" s="250" t="s">
        <v>236</v>
      </c>
      <c r="B59" s="399"/>
      <c r="C59" s="399"/>
      <c r="D59" s="395">
        <f>D40/12</f>
        <v>8.4541062801932378E-3</v>
      </c>
      <c r="E59" s="395">
        <f t="shared" ref="E59:O59" si="29">E40/12</f>
        <v>8.4541062801932378E-3</v>
      </c>
      <c r="F59" s="395">
        <f t="shared" si="29"/>
        <v>8.4541062801932378E-3</v>
      </c>
      <c r="G59" s="395">
        <f t="shared" si="29"/>
        <v>8.4541062801932378E-3</v>
      </c>
      <c r="H59" s="395">
        <f t="shared" si="29"/>
        <v>8.4541062801932378E-3</v>
      </c>
      <c r="I59" s="395">
        <f t="shared" si="29"/>
        <v>8.4541062801932378E-3</v>
      </c>
      <c r="J59" s="395">
        <f t="shared" si="29"/>
        <v>8.4541062801932378E-3</v>
      </c>
      <c r="K59" s="395">
        <f t="shared" si="29"/>
        <v>8.4541062801932378E-3</v>
      </c>
      <c r="L59" s="395">
        <f t="shared" si="29"/>
        <v>8.4541062801932378E-3</v>
      </c>
      <c r="M59" s="395">
        <f t="shared" si="29"/>
        <v>8.4541062801932378E-3</v>
      </c>
      <c r="N59" s="395">
        <f t="shared" si="29"/>
        <v>8.4541062801932378E-3</v>
      </c>
      <c r="O59" s="395">
        <f t="shared" si="29"/>
        <v>8.4541062801932378E-3</v>
      </c>
      <c r="P59" s="624" t="s">
        <v>253</v>
      </c>
      <c r="Q59" s="397">
        <f>SUM(D59:O59)</f>
        <v>0.10144927536231883</v>
      </c>
      <c r="R59" s="370"/>
      <c r="S59" s="370"/>
    </row>
    <row r="60" spans="1:19" ht="21.75" x14ac:dyDescent="0.2">
      <c r="A60" s="251" t="s">
        <v>237</v>
      </c>
      <c r="B60" s="399"/>
      <c r="C60" s="399"/>
      <c r="D60" s="395">
        <f t="shared" ref="D60:O60" si="30">D41/12</f>
        <v>0</v>
      </c>
      <c r="E60" s="395">
        <f t="shared" si="30"/>
        <v>0</v>
      </c>
      <c r="F60" s="395">
        <f t="shared" si="30"/>
        <v>1.6908212560386476E-2</v>
      </c>
      <c r="G60" s="395">
        <f t="shared" si="30"/>
        <v>0</v>
      </c>
      <c r="H60" s="395">
        <f t="shared" si="30"/>
        <v>0</v>
      </c>
      <c r="I60" s="395">
        <f t="shared" si="30"/>
        <v>0</v>
      </c>
      <c r="J60" s="395">
        <f t="shared" si="30"/>
        <v>8.4541062801932378E-3</v>
      </c>
      <c r="K60" s="395">
        <f t="shared" si="30"/>
        <v>0</v>
      </c>
      <c r="L60" s="395">
        <f t="shared" si="30"/>
        <v>0</v>
      </c>
      <c r="M60" s="395">
        <f t="shared" si="30"/>
        <v>8.4541062801932378E-3</v>
      </c>
      <c r="N60" s="395">
        <f t="shared" si="30"/>
        <v>1.6908212560386476E-2</v>
      </c>
      <c r="O60" s="395">
        <f t="shared" si="30"/>
        <v>8.4541062801932378E-3</v>
      </c>
      <c r="P60" s="624"/>
      <c r="Q60" s="397">
        <f t="shared" ref="Q60:Q62" si="31">SUM(D60:O60)</f>
        <v>5.9178743961352663E-2</v>
      </c>
      <c r="R60" s="370"/>
      <c r="S60" s="370"/>
    </row>
    <row r="61" spans="1:19" ht="21.75" x14ac:dyDescent="0.2">
      <c r="A61" s="252" t="s">
        <v>238</v>
      </c>
      <c r="B61" s="399"/>
      <c r="C61" s="399"/>
      <c r="D61" s="395">
        <f t="shared" ref="D61:O61" si="32">D42/12</f>
        <v>0</v>
      </c>
      <c r="E61" s="395">
        <f t="shared" si="32"/>
        <v>0</v>
      </c>
      <c r="F61" s="395">
        <f t="shared" si="32"/>
        <v>0</v>
      </c>
      <c r="G61" s="395">
        <f t="shared" si="32"/>
        <v>0</v>
      </c>
      <c r="H61" s="395">
        <f t="shared" si="32"/>
        <v>0</v>
      </c>
      <c r="I61" s="395">
        <f t="shared" si="32"/>
        <v>8.4541062801932378E-3</v>
      </c>
      <c r="J61" s="395">
        <f t="shared" si="32"/>
        <v>8.4541062801932378E-3</v>
      </c>
      <c r="K61" s="395">
        <f t="shared" si="32"/>
        <v>0</v>
      </c>
      <c r="L61" s="395">
        <f t="shared" si="32"/>
        <v>0</v>
      </c>
      <c r="M61" s="395">
        <f t="shared" si="32"/>
        <v>0</v>
      </c>
      <c r="N61" s="395">
        <f t="shared" si="32"/>
        <v>0</v>
      </c>
      <c r="O61" s="395">
        <f t="shared" si="32"/>
        <v>0</v>
      </c>
      <c r="P61" s="624"/>
      <c r="Q61" s="397">
        <f t="shared" si="31"/>
        <v>1.6908212560386476E-2</v>
      </c>
      <c r="R61" s="370"/>
      <c r="S61" s="370"/>
    </row>
    <row r="62" spans="1:19" ht="21.75" x14ac:dyDescent="0.2">
      <c r="A62" s="252" t="s">
        <v>239</v>
      </c>
      <c r="B62" s="399"/>
      <c r="C62" s="399"/>
      <c r="D62" s="395">
        <f t="shared" ref="D62:O62" si="33">D43/12</f>
        <v>0</v>
      </c>
      <c r="E62" s="395">
        <f t="shared" si="33"/>
        <v>0</v>
      </c>
      <c r="F62" s="395">
        <f t="shared" si="33"/>
        <v>0</v>
      </c>
      <c r="G62" s="395">
        <f t="shared" si="33"/>
        <v>8.4541062801932378E-3</v>
      </c>
      <c r="H62" s="395">
        <f t="shared" si="33"/>
        <v>8.4541062801932378E-3</v>
      </c>
      <c r="I62" s="395">
        <f t="shared" si="33"/>
        <v>0</v>
      </c>
      <c r="J62" s="395">
        <f t="shared" si="33"/>
        <v>0</v>
      </c>
      <c r="K62" s="395">
        <f t="shared" si="33"/>
        <v>0</v>
      </c>
      <c r="L62" s="395">
        <f t="shared" si="33"/>
        <v>0</v>
      </c>
      <c r="M62" s="395">
        <f t="shared" si="33"/>
        <v>0</v>
      </c>
      <c r="N62" s="395">
        <f t="shared" si="33"/>
        <v>0</v>
      </c>
      <c r="O62" s="395">
        <f t="shared" si="33"/>
        <v>0</v>
      </c>
      <c r="P62" s="624"/>
      <c r="Q62" s="397">
        <f t="shared" si="31"/>
        <v>1.6908212560386476E-2</v>
      </c>
      <c r="R62" s="370"/>
      <c r="S62" s="370"/>
    </row>
    <row r="63" spans="1:19" x14ac:dyDescent="0.2">
      <c r="A63" s="376"/>
      <c r="B63" s="396"/>
      <c r="C63" s="396"/>
      <c r="D63" s="396"/>
      <c r="E63" s="396"/>
      <c r="F63" s="396"/>
      <c r="G63" s="396"/>
      <c r="H63" s="396"/>
      <c r="I63" s="396"/>
      <c r="J63" s="396"/>
      <c r="K63" s="396"/>
      <c r="L63" s="396"/>
      <c r="M63" s="396"/>
      <c r="N63" s="396"/>
      <c r="O63" s="396"/>
      <c r="P63" s="392"/>
      <c r="Q63" s="398"/>
      <c r="R63" s="370"/>
      <c r="S63" s="370"/>
    </row>
    <row r="64" spans="1:19" ht="15.75" customHeight="1" x14ac:dyDescent="0.2">
      <c r="A64" s="656" t="s">
        <v>582</v>
      </c>
      <c r="B64" s="657"/>
      <c r="C64" s="657"/>
      <c r="D64" s="657"/>
      <c r="E64" s="657"/>
      <c r="F64" s="657"/>
      <c r="G64" s="657"/>
      <c r="H64" s="657"/>
      <c r="I64" s="657"/>
      <c r="J64" s="657"/>
      <c r="K64" s="657"/>
      <c r="L64" s="657"/>
      <c r="M64" s="657"/>
      <c r="N64" s="657"/>
      <c r="O64" s="657"/>
      <c r="P64" s="657"/>
      <c r="Q64" s="248" t="s">
        <v>252</v>
      </c>
      <c r="R64" s="370"/>
      <c r="S64" s="370"/>
    </row>
    <row r="65" spans="1:19" x14ac:dyDescent="0.2">
      <c r="A65" s="377" t="s">
        <v>234</v>
      </c>
      <c r="B65" s="380"/>
      <c r="C65" s="380"/>
      <c r="D65" s="380"/>
      <c r="E65" s="380"/>
      <c r="F65" s="380"/>
      <c r="G65" s="380"/>
      <c r="H65" s="380"/>
      <c r="I65" s="380"/>
      <c r="J65" s="380"/>
      <c r="K65" s="380"/>
      <c r="L65" s="380"/>
      <c r="M65" s="380"/>
      <c r="N65" s="380"/>
      <c r="O65" s="380"/>
      <c r="P65" s="391"/>
      <c r="Q65" s="382"/>
      <c r="R65" s="370"/>
      <c r="S65" s="370"/>
    </row>
    <row r="66" spans="1:19" ht="21" x14ac:dyDescent="0.2">
      <c r="A66" s="250" t="s">
        <v>236</v>
      </c>
      <c r="B66" s="399"/>
      <c r="C66" s="399"/>
      <c r="D66" s="400">
        <f t="shared" ref="D66:O66" si="34">0.4*0.08*D27</f>
        <v>3.8956521739130438E-2</v>
      </c>
      <c r="E66" s="400">
        <f t="shared" si="34"/>
        <v>3.8956521739130438E-2</v>
      </c>
      <c r="F66" s="400">
        <f t="shared" si="34"/>
        <v>3.8956521739130438E-2</v>
      </c>
      <c r="G66" s="400">
        <f t="shared" si="34"/>
        <v>3.8956521739130438E-2</v>
      </c>
      <c r="H66" s="400">
        <f t="shared" si="34"/>
        <v>3.8956521739130438E-2</v>
      </c>
      <c r="I66" s="400">
        <f t="shared" si="34"/>
        <v>3.8956521739130438E-2</v>
      </c>
      <c r="J66" s="400">
        <f t="shared" si="34"/>
        <v>3.8956521739130438E-2</v>
      </c>
      <c r="K66" s="400">
        <f t="shared" si="34"/>
        <v>3.8956521739130438E-2</v>
      </c>
      <c r="L66" s="400">
        <f t="shared" si="34"/>
        <v>3.8956521739130438E-2</v>
      </c>
      <c r="M66" s="400">
        <f t="shared" si="34"/>
        <v>3.8956521739130438E-2</v>
      </c>
      <c r="N66" s="400">
        <f t="shared" si="34"/>
        <v>3.8956521739130438E-2</v>
      </c>
      <c r="O66" s="400">
        <f t="shared" si="34"/>
        <v>3.8956521739130438E-2</v>
      </c>
      <c r="P66" s="624" t="s">
        <v>253</v>
      </c>
      <c r="Q66" s="397">
        <f>SUM(D66:O66)</f>
        <v>0.46747826086956529</v>
      </c>
      <c r="R66" s="370"/>
      <c r="S66" s="370"/>
    </row>
    <row r="67" spans="1:19" ht="21.75" x14ac:dyDescent="0.2">
      <c r="A67" s="251" t="s">
        <v>237</v>
      </c>
      <c r="B67" s="399"/>
      <c r="C67" s="399"/>
      <c r="D67" s="400">
        <f t="shared" ref="D67:O67" si="35">0.4*0.08*D28</f>
        <v>0</v>
      </c>
      <c r="E67" s="400">
        <f t="shared" si="35"/>
        <v>0</v>
      </c>
      <c r="F67" s="400">
        <f t="shared" si="35"/>
        <v>7.7913043478260877E-2</v>
      </c>
      <c r="G67" s="400">
        <f t="shared" si="35"/>
        <v>0</v>
      </c>
      <c r="H67" s="400">
        <f t="shared" si="35"/>
        <v>0</v>
      </c>
      <c r="I67" s="400">
        <f t="shared" si="35"/>
        <v>0</v>
      </c>
      <c r="J67" s="400">
        <f t="shared" si="35"/>
        <v>3.8956521739130438E-2</v>
      </c>
      <c r="K67" s="400">
        <f t="shared" si="35"/>
        <v>0</v>
      </c>
      <c r="L67" s="400">
        <f t="shared" si="35"/>
        <v>0</v>
      </c>
      <c r="M67" s="400">
        <f t="shared" si="35"/>
        <v>3.8956521739130438E-2</v>
      </c>
      <c r="N67" s="400">
        <f t="shared" si="35"/>
        <v>7.7913043478260877E-2</v>
      </c>
      <c r="O67" s="400">
        <f t="shared" si="35"/>
        <v>3.8956521739130438E-2</v>
      </c>
      <c r="P67" s="624"/>
      <c r="Q67" s="397">
        <f t="shared" ref="Q67:Q69" si="36">SUM(D67:O67)</f>
        <v>0.27269565217391306</v>
      </c>
      <c r="R67" s="370"/>
      <c r="S67" s="370"/>
    </row>
    <row r="68" spans="1:19" ht="21.75" x14ac:dyDescent="0.2">
      <c r="A68" s="252" t="s">
        <v>238</v>
      </c>
      <c r="B68" s="399"/>
      <c r="C68" s="399"/>
      <c r="D68" s="400">
        <f t="shared" ref="D68:O68" si="37">0.4*0.08*D29</f>
        <v>0</v>
      </c>
      <c r="E68" s="400">
        <f t="shared" si="37"/>
        <v>0</v>
      </c>
      <c r="F68" s="400">
        <f t="shared" si="37"/>
        <v>0</v>
      </c>
      <c r="G68" s="400">
        <f t="shared" si="37"/>
        <v>0</v>
      </c>
      <c r="H68" s="400">
        <f t="shared" si="37"/>
        <v>0</v>
      </c>
      <c r="I68" s="400">
        <f t="shared" si="37"/>
        <v>3.8956521739130438E-2</v>
      </c>
      <c r="J68" s="400">
        <f t="shared" si="37"/>
        <v>3.8956521739130438E-2</v>
      </c>
      <c r="K68" s="400">
        <f t="shared" si="37"/>
        <v>0</v>
      </c>
      <c r="L68" s="400">
        <f t="shared" si="37"/>
        <v>0</v>
      </c>
      <c r="M68" s="400">
        <f t="shared" si="37"/>
        <v>0</v>
      </c>
      <c r="N68" s="400">
        <f t="shared" si="37"/>
        <v>0</v>
      </c>
      <c r="O68" s="400">
        <f t="shared" si="37"/>
        <v>0</v>
      </c>
      <c r="P68" s="624"/>
      <c r="Q68" s="397">
        <f t="shared" si="36"/>
        <v>7.7913043478260877E-2</v>
      </c>
      <c r="R68" s="370"/>
      <c r="S68" s="370"/>
    </row>
    <row r="69" spans="1:19" ht="21.75" x14ac:dyDescent="0.2">
      <c r="A69" s="379" t="s">
        <v>239</v>
      </c>
      <c r="B69" s="396"/>
      <c r="C69" s="396"/>
      <c r="D69" s="405">
        <f t="shared" ref="D69:O69" si="38">0.4*0.08*D30</f>
        <v>0</v>
      </c>
      <c r="E69" s="405">
        <f t="shared" si="38"/>
        <v>0</v>
      </c>
      <c r="F69" s="405">
        <f t="shared" si="38"/>
        <v>0</v>
      </c>
      <c r="G69" s="405">
        <f t="shared" si="38"/>
        <v>3.8956521739130438E-2</v>
      </c>
      <c r="H69" s="405">
        <f t="shared" si="38"/>
        <v>3.8956521739130438E-2</v>
      </c>
      <c r="I69" s="405">
        <f t="shared" si="38"/>
        <v>0</v>
      </c>
      <c r="J69" s="405">
        <f t="shared" si="38"/>
        <v>0</v>
      </c>
      <c r="K69" s="405">
        <f t="shared" si="38"/>
        <v>0</v>
      </c>
      <c r="L69" s="405">
        <f t="shared" si="38"/>
        <v>0</v>
      </c>
      <c r="M69" s="405">
        <f t="shared" si="38"/>
        <v>0</v>
      </c>
      <c r="N69" s="405">
        <f t="shared" si="38"/>
        <v>0</v>
      </c>
      <c r="O69" s="405">
        <f t="shared" si="38"/>
        <v>0</v>
      </c>
      <c r="P69" s="658"/>
      <c r="Q69" s="406">
        <f t="shared" si="36"/>
        <v>7.7913043478260877E-2</v>
      </c>
      <c r="R69" s="370"/>
      <c r="S69" s="370"/>
    </row>
    <row r="70" spans="1:19" x14ac:dyDescent="0.2">
      <c r="A70" s="623" t="s">
        <v>583</v>
      </c>
      <c r="B70" s="702"/>
      <c r="C70" s="702"/>
      <c r="D70" s="702"/>
      <c r="E70" s="702"/>
      <c r="F70" s="702"/>
      <c r="G70" s="702"/>
      <c r="H70" s="702"/>
      <c r="I70" s="702"/>
      <c r="J70" s="702"/>
      <c r="K70" s="702"/>
      <c r="L70" s="702"/>
      <c r="M70" s="702"/>
      <c r="N70" s="702"/>
      <c r="O70" s="702"/>
      <c r="P70" s="702"/>
      <c r="Q70" s="702"/>
      <c r="R70" s="370"/>
      <c r="S70" s="370"/>
    </row>
    <row r="71" spans="1:19" x14ac:dyDescent="0.2">
      <c r="A71" s="703"/>
      <c r="B71" s="703"/>
      <c r="C71" s="703"/>
      <c r="D71" s="703"/>
      <c r="E71" s="703"/>
      <c r="F71" s="703"/>
      <c r="G71" s="703"/>
      <c r="H71" s="703"/>
      <c r="I71" s="703"/>
      <c r="J71" s="703"/>
      <c r="K71" s="703"/>
      <c r="L71" s="703"/>
      <c r="M71" s="703"/>
      <c r="N71" s="703"/>
      <c r="O71" s="703"/>
      <c r="P71" s="703"/>
      <c r="Q71" s="703"/>
      <c r="R71" s="370"/>
      <c r="S71" s="370"/>
    </row>
    <row r="72" spans="1:19" ht="31.5" customHeight="1" x14ac:dyDescent="0.2">
      <c r="A72" s="652" t="s">
        <v>23</v>
      </c>
      <c r="B72" s="652"/>
      <c r="C72" s="652"/>
      <c r="D72" s="653">
        <f>Auxiliar!K29</f>
        <v>0</v>
      </c>
      <c r="E72" s="653"/>
      <c r="F72" s="654" t="s">
        <v>261</v>
      </c>
      <c r="G72" s="654"/>
      <c r="H72" s="654" t="s">
        <v>257</v>
      </c>
      <c r="I72" s="654"/>
      <c r="J72" s="662" t="s">
        <v>258</v>
      </c>
      <c r="K72" s="662"/>
      <c r="L72" s="662" t="s">
        <v>259</v>
      </c>
      <c r="M72" s="662"/>
      <c r="N72" s="662" t="s">
        <v>260</v>
      </c>
      <c r="O72" s="662"/>
      <c r="P72" s="664" t="s">
        <v>262</v>
      </c>
      <c r="Q72" s="664"/>
      <c r="R72" s="370"/>
      <c r="S72" s="370"/>
    </row>
    <row r="73" spans="1:19" x14ac:dyDescent="0.2">
      <c r="A73" s="648" t="s">
        <v>247</v>
      </c>
      <c r="B73" s="649"/>
      <c r="C73" s="650"/>
      <c r="D73" s="651">
        <f>D72/B3</f>
        <v>0</v>
      </c>
      <c r="E73" s="651"/>
      <c r="F73" s="655"/>
      <c r="G73" s="655"/>
      <c r="H73" s="655"/>
      <c r="I73" s="655"/>
      <c r="J73" s="663"/>
      <c r="K73" s="663"/>
      <c r="L73" s="663"/>
      <c r="M73" s="663"/>
      <c r="N73" s="663"/>
      <c r="O73" s="663"/>
      <c r="P73" s="665"/>
      <c r="Q73" s="665"/>
      <c r="R73" s="370"/>
      <c r="S73" s="370"/>
    </row>
    <row r="74" spans="1:19" ht="21" customHeight="1" x14ac:dyDescent="0.2">
      <c r="A74" s="673" t="s">
        <v>248</v>
      </c>
      <c r="B74" s="673"/>
      <c r="C74" s="673"/>
      <c r="D74" s="651">
        <f>1.5*D73</f>
        <v>0</v>
      </c>
      <c r="E74" s="651"/>
      <c r="F74" s="708">
        <f>SUM(Q27+Q34+Q40+Q47+Q53+Q59+Q66)*D74</f>
        <v>0</v>
      </c>
      <c r="G74" s="709"/>
      <c r="H74" s="705">
        <f>F74*Auxiliar!$J$48</f>
        <v>0</v>
      </c>
      <c r="I74" s="705"/>
      <c r="J74" s="705">
        <f>(F74+H74)/(1-Auxiliar!$J$104)*Auxiliar!$J$104</f>
        <v>0</v>
      </c>
      <c r="K74" s="705"/>
      <c r="L74" s="705">
        <f>(F74+H74)*Auxiliar!$J$102</f>
        <v>0</v>
      </c>
      <c r="M74" s="705"/>
      <c r="N74" s="705">
        <f>(F74+H74)*Auxiliar!$J$103</f>
        <v>0</v>
      </c>
      <c r="O74" s="705"/>
      <c r="P74" s="712">
        <f>SUM(F74:O74)</f>
        <v>0</v>
      </c>
      <c r="Q74" s="713"/>
      <c r="R74" s="370"/>
      <c r="S74" s="370"/>
    </row>
    <row r="75" spans="1:19" ht="22.5" customHeight="1" x14ac:dyDescent="0.2">
      <c r="A75" s="673" t="s">
        <v>249</v>
      </c>
      <c r="B75" s="673"/>
      <c r="C75" s="673"/>
      <c r="D75" s="651">
        <f>2*D73</f>
        <v>0</v>
      </c>
      <c r="E75" s="651"/>
      <c r="F75" s="708">
        <f>SUM(Q28+Q35+Q41+Q48+Q54+Q60+Q67)*D75</f>
        <v>0</v>
      </c>
      <c r="G75" s="709"/>
      <c r="H75" s="705">
        <f>F75*Auxiliar!$J$48</f>
        <v>0</v>
      </c>
      <c r="I75" s="705"/>
      <c r="J75" s="705">
        <f>(F75+H75)/(1-Auxiliar!$J$104)*Auxiliar!$J$104</f>
        <v>0</v>
      </c>
      <c r="K75" s="705"/>
      <c r="L75" s="705">
        <f>(F75+H75)*Auxiliar!$J$102</f>
        <v>0</v>
      </c>
      <c r="M75" s="705"/>
      <c r="N75" s="705">
        <f>(F75+H75)*Auxiliar!$J$103</f>
        <v>0</v>
      </c>
      <c r="O75" s="705"/>
      <c r="P75" s="712">
        <f t="shared" ref="P75:P77" si="39">SUM(F75:O75)</f>
        <v>0</v>
      </c>
      <c r="Q75" s="713"/>
      <c r="R75" s="370"/>
      <c r="S75" s="370"/>
    </row>
    <row r="76" spans="1:19" ht="22.5" customHeight="1" x14ac:dyDescent="0.2">
      <c r="A76" s="673" t="s">
        <v>250</v>
      </c>
      <c r="B76" s="673"/>
      <c r="C76" s="673"/>
      <c r="D76" s="651">
        <f>1.143*1.5*1.25*D73</f>
        <v>0</v>
      </c>
      <c r="E76" s="651"/>
      <c r="F76" s="708">
        <f>SUM(Q29+Q36+Q42+Q49+Q55+Q61+Q68)*D76</f>
        <v>0</v>
      </c>
      <c r="G76" s="709"/>
      <c r="H76" s="705">
        <f>F76*Auxiliar!$J$48</f>
        <v>0</v>
      </c>
      <c r="I76" s="705"/>
      <c r="J76" s="705">
        <f>(F76+H76)/(1-Auxiliar!$J$104)*Auxiliar!$J$104</f>
        <v>0</v>
      </c>
      <c r="K76" s="705"/>
      <c r="L76" s="705">
        <f>(F76+H76)*Auxiliar!$J$102</f>
        <v>0</v>
      </c>
      <c r="M76" s="705"/>
      <c r="N76" s="705">
        <f>(F76+H76)*Auxiliar!$J$103</f>
        <v>0</v>
      </c>
      <c r="O76" s="705"/>
      <c r="P76" s="712">
        <f t="shared" si="39"/>
        <v>0</v>
      </c>
      <c r="Q76" s="713"/>
      <c r="R76" s="370"/>
      <c r="S76" s="370"/>
    </row>
    <row r="77" spans="1:19" ht="22.5" customHeight="1" x14ac:dyDescent="0.2">
      <c r="A77" s="673" t="s">
        <v>251</v>
      </c>
      <c r="B77" s="673"/>
      <c r="C77" s="673"/>
      <c r="D77" s="651">
        <f>D73*1.143*1.25*2</f>
        <v>0</v>
      </c>
      <c r="E77" s="651"/>
      <c r="F77" s="706">
        <f>SUM(Q30+Q37+Q43+Q50+Q56+Q62+Q69)*D77</f>
        <v>0</v>
      </c>
      <c r="G77" s="707"/>
      <c r="H77" s="704">
        <f>F77*Auxiliar!$J$48</f>
        <v>0</v>
      </c>
      <c r="I77" s="704"/>
      <c r="J77" s="704">
        <f>(F77+H77)/(1-Auxiliar!$J$104)*Auxiliar!$J$104</f>
        <v>0</v>
      </c>
      <c r="K77" s="704"/>
      <c r="L77" s="704">
        <f>(F77+H77)*Auxiliar!$J$102</f>
        <v>0</v>
      </c>
      <c r="M77" s="704"/>
      <c r="N77" s="704">
        <f>(F77+H77)*Auxiliar!$J$103</f>
        <v>0</v>
      </c>
      <c r="O77" s="704"/>
      <c r="P77" s="710">
        <f t="shared" si="39"/>
        <v>0</v>
      </c>
      <c r="Q77" s="711"/>
      <c r="R77" s="370"/>
      <c r="S77" s="370"/>
    </row>
    <row r="78" spans="1:19" x14ac:dyDescent="0.2">
      <c r="A78" s="369"/>
      <c r="B78" s="370"/>
      <c r="C78" s="370"/>
      <c r="D78" s="370"/>
      <c r="E78" s="370"/>
      <c r="F78" s="369"/>
      <c r="G78" s="370"/>
      <c r="H78" s="370"/>
      <c r="I78" s="370"/>
      <c r="J78" s="370"/>
      <c r="K78" s="370"/>
      <c r="L78" s="370"/>
      <c r="M78" s="370"/>
      <c r="N78" s="370"/>
      <c r="O78" s="370"/>
      <c r="P78" s="369"/>
      <c r="Q78" s="369"/>
      <c r="R78" s="370"/>
      <c r="S78" s="370"/>
    </row>
    <row r="79" spans="1:19" x14ac:dyDescent="0.2">
      <c r="A79" s="369"/>
      <c r="B79" s="370"/>
      <c r="C79" s="370"/>
      <c r="D79" s="370"/>
      <c r="E79" s="370"/>
      <c r="F79" s="369"/>
      <c r="G79" s="370"/>
      <c r="H79" s="370"/>
      <c r="I79" s="370"/>
      <c r="J79" s="370"/>
      <c r="K79" s="370"/>
      <c r="L79" s="370"/>
      <c r="M79" s="370"/>
      <c r="N79" s="249" t="s">
        <v>263</v>
      </c>
      <c r="O79" s="249"/>
      <c r="P79" s="679">
        <f>SUM(P74:Q77)</f>
        <v>0</v>
      </c>
      <c r="Q79" s="679"/>
      <c r="R79" s="370"/>
      <c r="S79" s="370"/>
    </row>
  </sheetData>
  <mergeCells count="84">
    <mergeCell ref="P1:S10"/>
    <mergeCell ref="A20:Q20"/>
    <mergeCell ref="P79:Q79"/>
    <mergeCell ref="D8:O9"/>
    <mergeCell ref="A2:B2"/>
    <mergeCell ref="A11:C12"/>
    <mergeCell ref="P72:Q73"/>
    <mergeCell ref="N72:O73"/>
    <mergeCell ref="L72:M73"/>
    <mergeCell ref="J72:K73"/>
    <mergeCell ref="H72:I73"/>
    <mergeCell ref="F72:G73"/>
    <mergeCell ref="E6:M6"/>
    <mergeCell ref="D7:M7"/>
    <mergeCell ref="N2:O2"/>
    <mergeCell ref="N7:O7"/>
    <mergeCell ref="N6:O6"/>
    <mergeCell ref="D2:M2"/>
    <mergeCell ref="E4:G4"/>
    <mergeCell ref="H4:K4"/>
    <mergeCell ref="E5:G5"/>
    <mergeCell ref="N5:O5"/>
    <mergeCell ref="N4:O4"/>
    <mergeCell ref="N3:O3"/>
    <mergeCell ref="H3:M3"/>
    <mergeCell ref="H5:K5"/>
    <mergeCell ref="P77:Q77"/>
    <mergeCell ref="P76:Q76"/>
    <mergeCell ref="P75:Q75"/>
    <mergeCell ref="P74:Q74"/>
    <mergeCell ref="L76:M76"/>
    <mergeCell ref="L77:M77"/>
    <mergeCell ref="N75:O75"/>
    <mergeCell ref="N76:O76"/>
    <mergeCell ref="N77:O77"/>
    <mergeCell ref="L74:M74"/>
    <mergeCell ref="N74:O74"/>
    <mergeCell ref="L75:M75"/>
    <mergeCell ref="J77:K77"/>
    <mergeCell ref="J76:K76"/>
    <mergeCell ref="J75:K75"/>
    <mergeCell ref="J74:K74"/>
    <mergeCell ref="D73:E73"/>
    <mergeCell ref="F77:G77"/>
    <mergeCell ref="F76:G76"/>
    <mergeCell ref="F75:G75"/>
    <mergeCell ref="F74:G74"/>
    <mergeCell ref="H77:I77"/>
    <mergeCell ref="H76:I76"/>
    <mergeCell ref="H75:I75"/>
    <mergeCell ref="H74:I74"/>
    <mergeCell ref="A76:C76"/>
    <mergeCell ref="A77:C77"/>
    <mergeCell ref="D74:E74"/>
    <mergeCell ref="D75:E75"/>
    <mergeCell ref="D76:E76"/>
    <mergeCell ref="D77:E77"/>
    <mergeCell ref="A74:C74"/>
    <mergeCell ref="A75:C75"/>
    <mergeCell ref="A73:C73"/>
    <mergeCell ref="A72:C72"/>
    <mergeCell ref="D72:E72"/>
    <mergeCell ref="A19:P19"/>
    <mergeCell ref="A26:P26"/>
    <mergeCell ref="A33:P33"/>
    <mergeCell ref="P34:P37"/>
    <mergeCell ref="P40:P43"/>
    <mergeCell ref="P47:P50"/>
    <mergeCell ref="P53:P56"/>
    <mergeCell ref="P59:P62"/>
    <mergeCell ref="P66:P69"/>
    <mergeCell ref="A45:P45"/>
    <mergeCell ref="A64:P64"/>
    <mergeCell ref="A70:Q71"/>
    <mergeCell ref="D11:O11"/>
    <mergeCell ref="B13:C13"/>
    <mergeCell ref="B14:C14"/>
    <mergeCell ref="B15:C15"/>
    <mergeCell ref="B16:C16"/>
    <mergeCell ref="P13:P16"/>
    <mergeCell ref="P21:P24"/>
    <mergeCell ref="P27:P30"/>
    <mergeCell ref="D17:O17"/>
    <mergeCell ref="A39:P39"/>
  </mergeCells>
  <pageMargins left="0.511811024" right="0.511811024" top="0.78740157499999996" bottom="0.78740157499999996" header="0.31496062000000002" footer="0.3149606200000000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CC00"/>
  </sheetPr>
  <dimension ref="A1:R11"/>
  <sheetViews>
    <sheetView showZeros="0" zoomScale="90" zoomScaleNormal="90" workbookViewId="0">
      <selection activeCell="J14" sqref="J14"/>
    </sheetView>
  </sheetViews>
  <sheetFormatPr defaultRowHeight="12.75" x14ac:dyDescent="0.2"/>
  <cols>
    <col min="1" max="3" width="11.5703125"/>
    <col min="4" max="5" width="19.28515625" customWidth="1"/>
    <col min="6" max="6" width="14.28515625" customWidth="1"/>
    <col min="7" max="10" width="15.28515625" customWidth="1"/>
    <col min="11" max="11" width="17.5703125" customWidth="1"/>
    <col min="12" max="12" width="11.5703125"/>
    <col min="14" max="14" width="16.85546875" customWidth="1"/>
    <col min="15" max="1029" width="11.5703125"/>
  </cols>
  <sheetData>
    <row r="1" spans="1:18" ht="90.75" customHeight="1" x14ac:dyDescent="0.2">
      <c r="A1" s="724" t="s">
        <v>557</v>
      </c>
      <c r="B1" s="724"/>
      <c r="C1" s="724"/>
      <c r="D1" s="11" t="s">
        <v>137</v>
      </c>
      <c r="E1" s="11" t="s">
        <v>563</v>
      </c>
      <c r="F1" s="11" t="s">
        <v>565</v>
      </c>
      <c r="G1" s="11" t="s">
        <v>566</v>
      </c>
      <c r="H1" s="11" t="s">
        <v>567</v>
      </c>
      <c r="I1" s="11" t="s">
        <v>559</v>
      </c>
      <c r="J1" s="11" t="s">
        <v>560</v>
      </c>
      <c r="K1" s="11" t="s">
        <v>561</v>
      </c>
      <c r="L1" s="11" t="s">
        <v>555</v>
      </c>
      <c r="M1" s="11" t="s">
        <v>562</v>
      </c>
      <c r="N1" s="11" t="s">
        <v>556</v>
      </c>
      <c r="O1" s="578" t="s">
        <v>558</v>
      </c>
      <c r="P1" s="578"/>
      <c r="Q1" s="578"/>
      <c r="R1" s="578"/>
    </row>
    <row r="2" spans="1:18" ht="21" customHeight="1" x14ac:dyDescent="0.2">
      <c r="A2" s="725" t="s">
        <v>564</v>
      </c>
      <c r="B2" s="725"/>
      <c r="C2" s="725"/>
      <c r="D2" s="12"/>
      <c r="E2" s="7">
        <v>0</v>
      </c>
      <c r="F2" s="319">
        <v>24</v>
      </c>
      <c r="G2" s="320">
        <f t="shared" ref="G2:G3" si="0">E2/F2</f>
        <v>0</v>
      </c>
      <c r="H2" s="323">
        <v>0</v>
      </c>
      <c r="I2" s="323">
        <v>0</v>
      </c>
      <c r="J2" s="320">
        <f>(Auxiliar!J48+Auxiliar!J37)*G2</f>
        <v>0</v>
      </c>
      <c r="K2" s="320">
        <f>Auxiliar!J111*G2</f>
        <v>0</v>
      </c>
      <c r="L2" s="321">
        <v>5</v>
      </c>
      <c r="M2" s="320">
        <f>SUM(G2:K2)</f>
        <v>0</v>
      </c>
      <c r="N2" s="320">
        <f>SUM(G2:K2)*L2</f>
        <v>0</v>
      </c>
      <c r="O2" s="578"/>
      <c r="P2" s="578"/>
      <c r="Q2" s="578"/>
      <c r="R2" s="578"/>
    </row>
    <row r="3" spans="1:18" ht="38.25" customHeight="1" x14ac:dyDescent="0.2">
      <c r="A3" s="725" t="s">
        <v>683</v>
      </c>
      <c r="B3" s="725"/>
      <c r="C3" s="725"/>
      <c r="D3" s="12"/>
      <c r="E3" s="7">
        <v>0</v>
      </c>
      <c r="F3" s="319">
        <v>14</v>
      </c>
      <c r="G3" s="320">
        <f t="shared" si="0"/>
        <v>0</v>
      </c>
      <c r="H3" s="323">
        <v>0</v>
      </c>
      <c r="I3" s="323">
        <v>0</v>
      </c>
      <c r="J3" s="320">
        <f>(Auxiliar!J48+Auxiliar!J37)*G3</f>
        <v>0</v>
      </c>
      <c r="K3" s="320">
        <f>Auxiliar!J111*G3</f>
        <v>0</v>
      </c>
      <c r="L3" s="321">
        <v>1</v>
      </c>
      <c r="M3" s="320">
        <f>SUM(G3:K3)</f>
        <v>0</v>
      </c>
      <c r="N3" s="320">
        <f>SUM(G3:K3)*L3</f>
        <v>0</v>
      </c>
      <c r="O3" s="578"/>
      <c r="P3" s="578"/>
      <c r="Q3" s="578"/>
      <c r="R3" s="578"/>
    </row>
    <row r="4" spans="1:18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578"/>
      <c r="P4" s="578"/>
      <c r="Q4" s="578"/>
      <c r="R4" s="578"/>
    </row>
    <row r="5" spans="1:18" ht="48.6" customHeight="1" x14ac:dyDescent="0.2">
      <c r="A5" s="727" t="s">
        <v>615</v>
      </c>
      <c r="B5" s="728"/>
      <c r="C5" s="728"/>
      <c r="D5" s="728"/>
      <c r="E5" s="728"/>
      <c r="F5" s="728"/>
      <c r="G5" s="728"/>
      <c r="H5" s="728"/>
      <c r="I5" s="728"/>
      <c r="J5" s="728"/>
      <c r="K5" s="728"/>
      <c r="L5" s="728"/>
      <c r="M5" s="726">
        <f>SUM(N2:N3)*12</f>
        <v>0</v>
      </c>
      <c r="N5" s="726"/>
      <c r="O5" s="578"/>
      <c r="P5" s="578"/>
      <c r="Q5" s="578"/>
      <c r="R5" s="578"/>
    </row>
    <row r="6" spans="1:18" ht="19.5" x14ac:dyDescent="0.2">
      <c r="A6" s="722"/>
      <c r="B6" s="722"/>
      <c r="C6" s="722"/>
      <c r="D6" s="722"/>
      <c r="E6" s="722"/>
      <c r="F6" s="722"/>
      <c r="G6" s="723" t="s">
        <v>3</v>
      </c>
      <c r="H6" s="723"/>
      <c r="I6" s="723"/>
      <c r="J6" s="723"/>
      <c r="K6" s="723"/>
      <c r="L6" s="723"/>
      <c r="M6" s="723"/>
      <c r="N6" s="723"/>
      <c r="O6" s="723"/>
      <c r="P6" s="723"/>
      <c r="Q6" s="723"/>
      <c r="R6" s="723"/>
    </row>
    <row r="10" spans="1:18" x14ac:dyDescent="0.2">
      <c r="A10" s="354" t="str">
        <f>A2</f>
        <v xml:space="preserve">AJUDANTE on shore </v>
      </c>
    </row>
    <row r="11" spans="1:18" x14ac:dyDescent="0.2">
      <c r="A11" s="354" t="str">
        <f>A3</f>
        <v xml:space="preserve">MECÂNICO NAVAL APOIO  (deslocado) </v>
      </c>
    </row>
  </sheetData>
  <mergeCells count="8">
    <mergeCell ref="A6:F6"/>
    <mergeCell ref="G6:R6"/>
    <mergeCell ref="A1:C1"/>
    <mergeCell ref="A2:C2"/>
    <mergeCell ref="A3:C3"/>
    <mergeCell ref="O1:R5"/>
    <mergeCell ref="M5:N5"/>
    <mergeCell ref="A5:L5"/>
  </mergeCells>
  <pageMargins left="0.78749999999999998" right="0.78749999999999998" top="1.0249999999999999" bottom="1.0249999999999999" header="0.78749999999999998" footer="0.78749999999999998"/>
  <pageSetup paperSize="9" firstPageNumber="0" orientation="portrait" horizontalDpi="300" verticalDpi="300" r:id="rId1"/>
  <headerFooter>
    <oddHeader>&amp;C&amp;A</oddHeader>
    <oddFooter>&amp;CPage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FF420E"/>
  </sheetPr>
  <dimension ref="A1:K10"/>
  <sheetViews>
    <sheetView showZeros="0" zoomScale="90" zoomScaleNormal="90" workbookViewId="0">
      <selection activeCell="N11" sqref="N11"/>
    </sheetView>
  </sheetViews>
  <sheetFormatPr defaultRowHeight="12.75" x14ac:dyDescent="0.2"/>
  <cols>
    <col min="1" max="2" width="11.5703125"/>
    <col min="3" max="3" width="42.140625" customWidth="1"/>
    <col min="4" max="4" width="14.42578125" customWidth="1"/>
    <col min="5" max="5" width="11.5703125"/>
    <col min="6" max="6" width="16.42578125" style="2" bestFit="1" customWidth="1"/>
    <col min="7" max="7" width="15.140625" style="2" customWidth="1"/>
    <col min="8" max="1023" width="11.5703125"/>
  </cols>
  <sheetData>
    <row r="1" spans="1:11" ht="48.75" customHeight="1" x14ac:dyDescent="0.2">
      <c r="A1" s="729" t="s">
        <v>192</v>
      </c>
      <c r="B1" s="729"/>
      <c r="C1" s="729"/>
      <c r="D1" s="4" t="s">
        <v>140</v>
      </c>
      <c r="E1" s="4" t="s">
        <v>141</v>
      </c>
      <c r="F1" s="5" t="s">
        <v>570</v>
      </c>
      <c r="G1" s="5" t="s">
        <v>139</v>
      </c>
      <c r="H1" s="578" t="s">
        <v>142</v>
      </c>
      <c r="I1" s="578"/>
      <c r="J1" s="578"/>
      <c r="K1" s="578"/>
    </row>
    <row r="2" spans="1:11" ht="48.75" customHeight="1" x14ac:dyDescent="0.2">
      <c r="A2" s="730" t="s">
        <v>568</v>
      </c>
      <c r="B2" s="731"/>
      <c r="C2" s="732"/>
      <c r="D2" s="6" t="s">
        <v>430</v>
      </c>
      <c r="E2" s="7">
        <v>0</v>
      </c>
      <c r="F2" s="8">
        <v>1</v>
      </c>
      <c r="G2" s="9">
        <f>(F2)*E2</f>
        <v>0</v>
      </c>
      <c r="H2" s="578"/>
      <c r="I2" s="578"/>
      <c r="J2" s="578"/>
      <c r="K2" s="578"/>
    </row>
    <row r="3" spans="1:11" ht="46.5" customHeight="1" x14ac:dyDescent="0.2">
      <c r="A3" s="730" t="s">
        <v>569</v>
      </c>
      <c r="B3" s="731"/>
      <c r="C3" s="732"/>
      <c r="D3" s="6" t="s">
        <v>430</v>
      </c>
      <c r="E3" s="10">
        <v>0</v>
      </c>
      <c r="F3" s="8">
        <v>1</v>
      </c>
      <c r="G3" s="9">
        <f>(F3)*E3</f>
        <v>0</v>
      </c>
      <c r="H3" s="578"/>
      <c r="I3" s="578"/>
      <c r="J3" s="578"/>
      <c r="K3" s="578"/>
    </row>
    <row r="4" spans="1:11" ht="19.5" customHeight="1" x14ac:dyDescent="0.2">
      <c r="A4" s="733" t="s">
        <v>3</v>
      </c>
      <c r="B4" s="733"/>
      <c r="C4" s="733"/>
      <c r="D4" s="461"/>
      <c r="E4" s="462"/>
      <c r="F4" s="463"/>
      <c r="G4" s="464"/>
      <c r="H4" s="578"/>
      <c r="I4" s="578"/>
      <c r="J4" s="578"/>
      <c r="K4" s="578"/>
    </row>
    <row r="5" spans="1:11" ht="19.5" customHeight="1" x14ac:dyDescent="0.2">
      <c r="A5" s="734"/>
      <c r="B5" s="734"/>
      <c r="C5" s="734"/>
      <c r="D5" s="465" t="s">
        <v>3</v>
      </c>
      <c r="E5" s="466">
        <v>0</v>
      </c>
      <c r="F5" s="467"/>
      <c r="G5" s="468" t="s">
        <v>3</v>
      </c>
      <c r="H5" s="578"/>
      <c r="I5" s="578"/>
      <c r="J5" s="578"/>
      <c r="K5" s="578"/>
    </row>
    <row r="6" spans="1:11" ht="28.5" customHeight="1" x14ac:dyDescent="0.2">
      <c r="A6" s="735" t="s">
        <v>3</v>
      </c>
      <c r="B6" s="735"/>
      <c r="C6" s="735"/>
      <c r="D6" s="461"/>
      <c r="E6" s="462"/>
      <c r="F6" s="463"/>
      <c r="G6" s="464"/>
      <c r="H6" s="578"/>
      <c r="I6" s="578"/>
      <c r="J6" s="578"/>
      <c r="K6" s="578"/>
    </row>
    <row r="7" spans="1:11" ht="44.25" customHeight="1" x14ac:dyDescent="0.2">
      <c r="A7" s="736" t="s">
        <v>3</v>
      </c>
      <c r="B7" s="736"/>
      <c r="C7" s="736"/>
      <c r="D7" s="461"/>
      <c r="E7" s="462"/>
      <c r="F7" s="463"/>
      <c r="G7" s="464"/>
      <c r="H7" s="578"/>
      <c r="I7" s="578"/>
      <c r="J7" s="578"/>
      <c r="K7" s="578"/>
    </row>
    <row r="8" spans="1:11" ht="15.75" customHeight="1" x14ac:dyDescent="0.2">
      <c r="A8" s="737" t="s">
        <v>571</v>
      </c>
      <c r="B8" s="737"/>
      <c r="C8" s="737"/>
      <c r="D8" s="737"/>
      <c r="E8" s="737"/>
      <c r="F8" s="738">
        <f>SUM(G2:G7)</f>
        <v>0</v>
      </c>
      <c r="G8" s="738"/>
      <c r="H8" s="578"/>
      <c r="I8" s="578"/>
      <c r="J8" s="578"/>
      <c r="K8" s="578"/>
    </row>
    <row r="9" spans="1:11" ht="15.75" customHeight="1" x14ac:dyDescent="0.2">
      <c r="A9" s="737"/>
      <c r="B9" s="737"/>
      <c r="C9" s="737"/>
      <c r="D9" s="737"/>
      <c r="E9" s="737"/>
      <c r="F9" s="739"/>
      <c r="G9" s="739"/>
      <c r="H9" s="578"/>
      <c r="I9" s="578"/>
      <c r="J9" s="578"/>
      <c r="K9" s="578"/>
    </row>
    <row r="10" spans="1:11" ht="34.35" customHeight="1" x14ac:dyDescent="0.2">
      <c r="A10" s="737"/>
      <c r="B10" s="737"/>
      <c r="C10" s="737"/>
      <c r="D10" s="737"/>
      <c r="E10" s="737"/>
      <c r="F10" s="739"/>
      <c r="G10" s="739"/>
      <c r="H10" s="578"/>
      <c r="I10" s="578"/>
      <c r="J10" s="578"/>
      <c r="K10" s="578"/>
    </row>
  </sheetData>
  <mergeCells count="10">
    <mergeCell ref="H1:K10"/>
    <mergeCell ref="A1:C1"/>
    <mergeCell ref="A2:C2"/>
    <mergeCell ref="A3:C3"/>
    <mergeCell ref="A4:C4"/>
    <mergeCell ref="A5:C5"/>
    <mergeCell ref="A6:C6"/>
    <mergeCell ref="A7:C7"/>
    <mergeCell ref="A8:E10"/>
    <mergeCell ref="F8:G10"/>
  </mergeCells>
  <pageMargins left="0.78749999999999998" right="0.78749999999999998" top="1.0249999999999999" bottom="1.0249999999999999" header="0.78749999999999998" footer="0.78749999999999998"/>
  <pageSetup paperSize="9" firstPageNumber="0" orientation="portrait" horizontalDpi="300" verticalDpi="300" r:id="rId1"/>
  <headerFooter>
    <oddHeader>&amp;C&amp;A</oddHeader>
    <oddFooter>&amp;CPage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00CCFF"/>
  </sheetPr>
  <dimension ref="A1:K176"/>
  <sheetViews>
    <sheetView showZeros="0" topLeftCell="A158" zoomScale="120" zoomScaleNormal="120" workbookViewId="0">
      <selection activeCell="E155" sqref="E155:E170"/>
    </sheetView>
  </sheetViews>
  <sheetFormatPr defaultRowHeight="12.75" x14ac:dyDescent="0.2"/>
  <cols>
    <col min="1" max="1" width="6.140625" style="308" customWidth="1"/>
    <col min="2" max="2" width="64" style="460" customWidth="1"/>
    <col min="3" max="3" width="10.140625" style="308" customWidth="1"/>
    <col min="4" max="4" width="9.140625" style="3"/>
    <col min="5" max="5" width="16.5703125" style="308" bestFit="1" customWidth="1"/>
    <col min="6" max="6" width="16.85546875" style="309" bestFit="1" customWidth="1"/>
    <col min="7" max="7" width="16.85546875" style="309" customWidth="1"/>
    <col min="8" max="241" width="9.140625" style="3"/>
    <col min="242" max="242" width="6.140625" style="3" customWidth="1"/>
    <col min="243" max="243" width="64" style="3" customWidth="1"/>
    <col min="244" max="244" width="10.140625" style="3" customWidth="1"/>
    <col min="245" max="245" width="9.140625" style="3"/>
    <col min="246" max="248" width="11" style="3" bestFit="1" customWidth="1"/>
    <col min="249" max="249" width="16.5703125" style="3" bestFit="1" customWidth="1"/>
    <col min="250" max="250" width="16.85546875" style="3" bestFit="1" customWidth="1"/>
    <col min="251" max="251" width="16.85546875" style="3" customWidth="1"/>
    <col min="252" max="252" width="8.7109375" style="3" customWidth="1"/>
    <col min="253" max="253" width="13.5703125" style="3" customWidth="1"/>
    <col min="254" max="254" width="8.7109375" style="3" customWidth="1"/>
    <col min="255" max="255" width="14.28515625" style="3" customWidth="1"/>
    <col min="256" max="256" width="8.7109375" style="3" customWidth="1"/>
    <col min="257" max="257" width="14.7109375" style="3" customWidth="1"/>
    <col min="258" max="259" width="15" style="3" customWidth="1"/>
    <col min="260" max="260" width="16.7109375" style="3" customWidth="1"/>
    <col min="261" max="261" width="8.7109375" style="3" customWidth="1"/>
    <col min="262" max="262" width="127.5703125" style="3" customWidth="1"/>
    <col min="263" max="263" width="8.7109375" style="3" customWidth="1"/>
    <col min="264" max="497" width="9.140625" style="3"/>
    <col min="498" max="498" width="6.140625" style="3" customWidth="1"/>
    <col min="499" max="499" width="64" style="3" customWidth="1"/>
    <col min="500" max="500" width="10.140625" style="3" customWidth="1"/>
    <col min="501" max="501" width="9.140625" style="3"/>
    <col min="502" max="504" width="11" style="3" bestFit="1" customWidth="1"/>
    <col min="505" max="505" width="16.5703125" style="3" bestFit="1" customWidth="1"/>
    <col min="506" max="506" width="16.85546875" style="3" bestFit="1" customWidth="1"/>
    <col min="507" max="507" width="16.85546875" style="3" customWidth="1"/>
    <col min="508" max="508" width="8.7109375" style="3" customWidth="1"/>
    <col min="509" max="509" width="13.5703125" style="3" customWidth="1"/>
    <col min="510" max="510" width="8.7109375" style="3" customWidth="1"/>
    <col min="511" max="511" width="14.28515625" style="3" customWidth="1"/>
    <col min="512" max="512" width="8.7109375" style="3" customWidth="1"/>
    <col min="513" max="513" width="14.7109375" style="3" customWidth="1"/>
    <col min="514" max="515" width="15" style="3" customWidth="1"/>
    <col min="516" max="516" width="16.7109375" style="3" customWidth="1"/>
    <col min="517" max="517" width="8.7109375" style="3" customWidth="1"/>
    <col min="518" max="518" width="127.5703125" style="3" customWidth="1"/>
    <col min="519" max="519" width="8.7109375" style="3" customWidth="1"/>
    <col min="520" max="753" width="9.140625" style="3"/>
    <col min="754" max="754" width="6.140625" style="3" customWidth="1"/>
    <col min="755" max="755" width="64" style="3" customWidth="1"/>
    <col min="756" max="756" width="10.140625" style="3" customWidth="1"/>
    <col min="757" max="757" width="9.140625" style="3"/>
    <col min="758" max="760" width="11" style="3" bestFit="1" customWidth="1"/>
    <col min="761" max="761" width="16.5703125" style="3" bestFit="1" customWidth="1"/>
    <col min="762" max="762" width="16.85546875" style="3" bestFit="1" customWidth="1"/>
    <col min="763" max="763" width="16.85546875" style="3" customWidth="1"/>
    <col min="764" max="764" width="8.7109375" style="3" customWidth="1"/>
    <col min="765" max="765" width="13.5703125" style="3" customWidth="1"/>
    <col min="766" max="766" width="8.7109375" style="3" customWidth="1"/>
    <col min="767" max="767" width="14.28515625" style="3" customWidth="1"/>
    <col min="768" max="768" width="8.7109375" style="3" customWidth="1"/>
    <col min="769" max="769" width="14.7109375" style="3" customWidth="1"/>
    <col min="770" max="771" width="15" style="3" customWidth="1"/>
    <col min="772" max="772" width="16.7109375" style="3" customWidth="1"/>
    <col min="773" max="773" width="8.7109375" style="3" customWidth="1"/>
    <col min="774" max="774" width="127.5703125" style="3" customWidth="1"/>
    <col min="775" max="775" width="8.7109375" style="3" customWidth="1"/>
    <col min="776" max="1009" width="9.140625" style="3"/>
    <col min="1010" max="1010" width="6.140625" style="3" customWidth="1"/>
    <col min="1011" max="1011" width="64" style="3" customWidth="1"/>
    <col min="1012" max="1012" width="10.140625" style="3" customWidth="1"/>
    <col min="1013" max="1013" width="9.140625" style="3"/>
    <col min="1014" max="1016" width="11" style="3" bestFit="1" customWidth="1"/>
    <col min="1017" max="1017" width="16.5703125" style="3" bestFit="1" customWidth="1"/>
    <col min="1018" max="1018" width="16.85546875" style="3" bestFit="1" customWidth="1"/>
    <col min="1019" max="1019" width="16.85546875" style="3" customWidth="1"/>
    <col min="1020" max="1020" width="8.7109375" style="3" customWidth="1"/>
    <col min="1021" max="1021" width="13.5703125" style="3" customWidth="1"/>
    <col min="1022" max="1022" width="8.7109375" style="3" customWidth="1"/>
    <col min="1023" max="1023" width="14.28515625" style="3" customWidth="1"/>
    <col min="1024" max="1024" width="8.7109375" style="3" customWidth="1"/>
    <col min="1025" max="1025" width="14.7109375" style="3" customWidth="1"/>
    <col min="1026" max="1027" width="15" style="3" customWidth="1"/>
    <col min="1028" max="1028" width="16.7109375" style="3" customWidth="1"/>
    <col min="1029" max="1029" width="8.7109375" style="3" customWidth="1"/>
    <col min="1030" max="1030" width="127.5703125" style="3" customWidth="1"/>
    <col min="1031" max="1031" width="8.7109375" style="3" customWidth="1"/>
    <col min="1032" max="1265" width="9.140625" style="3"/>
    <col min="1266" max="1266" width="6.140625" style="3" customWidth="1"/>
    <col min="1267" max="1267" width="64" style="3" customWidth="1"/>
    <col min="1268" max="1268" width="10.140625" style="3" customWidth="1"/>
    <col min="1269" max="1269" width="9.140625" style="3"/>
    <col min="1270" max="1272" width="11" style="3" bestFit="1" customWidth="1"/>
    <col min="1273" max="1273" width="16.5703125" style="3" bestFit="1" customWidth="1"/>
    <col min="1274" max="1274" width="16.85546875" style="3" bestFit="1" customWidth="1"/>
    <col min="1275" max="1275" width="16.85546875" style="3" customWidth="1"/>
    <col min="1276" max="1276" width="8.7109375" style="3" customWidth="1"/>
    <col min="1277" max="1277" width="13.5703125" style="3" customWidth="1"/>
    <col min="1278" max="1278" width="8.7109375" style="3" customWidth="1"/>
    <col min="1279" max="1279" width="14.28515625" style="3" customWidth="1"/>
    <col min="1280" max="1280" width="8.7109375" style="3" customWidth="1"/>
    <col min="1281" max="1281" width="14.7109375" style="3" customWidth="1"/>
    <col min="1282" max="1283" width="15" style="3" customWidth="1"/>
    <col min="1284" max="1284" width="16.7109375" style="3" customWidth="1"/>
    <col min="1285" max="1285" width="8.7109375" style="3" customWidth="1"/>
    <col min="1286" max="1286" width="127.5703125" style="3" customWidth="1"/>
    <col min="1287" max="1287" width="8.7109375" style="3" customWidth="1"/>
    <col min="1288" max="1521" width="9.140625" style="3"/>
    <col min="1522" max="1522" width="6.140625" style="3" customWidth="1"/>
    <col min="1523" max="1523" width="64" style="3" customWidth="1"/>
    <col min="1524" max="1524" width="10.140625" style="3" customWidth="1"/>
    <col min="1525" max="1525" width="9.140625" style="3"/>
    <col min="1526" max="1528" width="11" style="3" bestFit="1" customWidth="1"/>
    <col min="1529" max="1529" width="16.5703125" style="3" bestFit="1" customWidth="1"/>
    <col min="1530" max="1530" width="16.85546875" style="3" bestFit="1" customWidth="1"/>
    <col min="1531" max="1531" width="16.85546875" style="3" customWidth="1"/>
    <col min="1532" max="1532" width="8.7109375" style="3" customWidth="1"/>
    <col min="1533" max="1533" width="13.5703125" style="3" customWidth="1"/>
    <col min="1534" max="1534" width="8.7109375" style="3" customWidth="1"/>
    <col min="1535" max="1535" width="14.28515625" style="3" customWidth="1"/>
    <col min="1536" max="1536" width="8.7109375" style="3" customWidth="1"/>
    <col min="1537" max="1537" width="14.7109375" style="3" customWidth="1"/>
    <col min="1538" max="1539" width="15" style="3" customWidth="1"/>
    <col min="1540" max="1540" width="16.7109375" style="3" customWidth="1"/>
    <col min="1541" max="1541" width="8.7109375" style="3" customWidth="1"/>
    <col min="1542" max="1542" width="127.5703125" style="3" customWidth="1"/>
    <col min="1543" max="1543" width="8.7109375" style="3" customWidth="1"/>
    <col min="1544" max="1777" width="9.140625" style="3"/>
    <col min="1778" max="1778" width="6.140625" style="3" customWidth="1"/>
    <col min="1779" max="1779" width="64" style="3" customWidth="1"/>
    <col min="1780" max="1780" width="10.140625" style="3" customWidth="1"/>
    <col min="1781" max="1781" width="9.140625" style="3"/>
    <col min="1782" max="1784" width="11" style="3" bestFit="1" customWidth="1"/>
    <col min="1785" max="1785" width="16.5703125" style="3" bestFit="1" customWidth="1"/>
    <col min="1786" max="1786" width="16.85546875" style="3" bestFit="1" customWidth="1"/>
    <col min="1787" max="1787" width="16.85546875" style="3" customWidth="1"/>
    <col min="1788" max="1788" width="8.7109375" style="3" customWidth="1"/>
    <col min="1789" max="1789" width="13.5703125" style="3" customWidth="1"/>
    <col min="1790" max="1790" width="8.7109375" style="3" customWidth="1"/>
    <col min="1791" max="1791" width="14.28515625" style="3" customWidth="1"/>
    <col min="1792" max="1792" width="8.7109375" style="3" customWidth="1"/>
    <col min="1793" max="1793" width="14.7109375" style="3" customWidth="1"/>
    <col min="1794" max="1795" width="15" style="3" customWidth="1"/>
    <col min="1796" max="1796" width="16.7109375" style="3" customWidth="1"/>
    <col min="1797" max="1797" width="8.7109375" style="3" customWidth="1"/>
    <col min="1798" max="1798" width="127.5703125" style="3" customWidth="1"/>
    <col min="1799" max="1799" width="8.7109375" style="3" customWidth="1"/>
    <col min="1800" max="2033" width="9.140625" style="3"/>
    <col min="2034" max="2034" width="6.140625" style="3" customWidth="1"/>
    <col min="2035" max="2035" width="64" style="3" customWidth="1"/>
    <col min="2036" max="2036" width="10.140625" style="3" customWidth="1"/>
    <col min="2037" max="2037" width="9.140625" style="3"/>
    <col min="2038" max="2040" width="11" style="3" bestFit="1" customWidth="1"/>
    <col min="2041" max="2041" width="16.5703125" style="3" bestFit="1" customWidth="1"/>
    <col min="2042" max="2042" width="16.85546875" style="3" bestFit="1" customWidth="1"/>
    <col min="2043" max="2043" width="16.85546875" style="3" customWidth="1"/>
    <col min="2044" max="2044" width="8.7109375" style="3" customWidth="1"/>
    <col min="2045" max="2045" width="13.5703125" style="3" customWidth="1"/>
    <col min="2046" max="2046" width="8.7109375" style="3" customWidth="1"/>
    <col min="2047" max="2047" width="14.28515625" style="3" customWidth="1"/>
    <col min="2048" max="2048" width="8.7109375" style="3" customWidth="1"/>
    <col min="2049" max="2049" width="14.7109375" style="3" customWidth="1"/>
    <col min="2050" max="2051" width="15" style="3" customWidth="1"/>
    <col min="2052" max="2052" width="16.7109375" style="3" customWidth="1"/>
    <col min="2053" max="2053" width="8.7109375" style="3" customWidth="1"/>
    <col min="2054" max="2054" width="127.5703125" style="3" customWidth="1"/>
    <col min="2055" max="2055" width="8.7109375" style="3" customWidth="1"/>
    <col min="2056" max="2289" width="9.140625" style="3"/>
    <col min="2290" max="2290" width="6.140625" style="3" customWidth="1"/>
    <col min="2291" max="2291" width="64" style="3" customWidth="1"/>
    <col min="2292" max="2292" width="10.140625" style="3" customWidth="1"/>
    <col min="2293" max="2293" width="9.140625" style="3"/>
    <col min="2294" max="2296" width="11" style="3" bestFit="1" customWidth="1"/>
    <col min="2297" max="2297" width="16.5703125" style="3" bestFit="1" customWidth="1"/>
    <col min="2298" max="2298" width="16.85546875" style="3" bestFit="1" customWidth="1"/>
    <col min="2299" max="2299" width="16.85546875" style="3" customWidth="1"/>
    <col min="2300" max="2300" width="8.7109375" style="3" customWidth="1"/>
    <col min="2301" max="2301" width="13.5703125" style="3" customWidth="1"/>
    <col min="2302" max="2302" width="8.7109375" style="3" customWidth="1"/>
    <col min="2303" max="2303" width="14.28515625" style="3" customWidth="1"/>
    <col min="2304" max="2304" width="8.7109375" style="3" customWidth="1"/>
    <col min="2305" max="2305" width="14.7109375" style="3" customWidth="1"/>
    <col min="2306" max="2307" width="15" style="3" customWidth="1"/>
    <col min="2308" max="2308" width="16.7109375" style="3" customWidth="1"/>
    <col min="2309" max="2309" width="8.7109375" style="3" customWidth="1"/>
    <col min="2310" max="2310" width="127.5703125" style="3" customWidth="1"/>
    <col min="2311" max="2311" width="8.7109375" style="3" customWidth="1"/>
    <col min="2312" max="2545" width="9.140625" style="3"/>
    <col min="2546" max="2546" width="6.140625" style="3" customWidth="1"/>
    <col min="2547" max="2547" width="64" style="3" customWidth="1"/>
    <col min="2548" max="2548" width="10.140625" style="3" customWidth="1"/>
    <col min="2549" max="2549" width="9.140625" style="3"/>
    <col min="2550" max="2552" width="11" style="3" bestFit="1" customWidth="1"/>
    <col min="2553" max="2553" width="16.5703125" style="3" bestFit="1" customWidth="1"/>
    <col min="2554" max="2554" width="16.85546875" style="3" bestFit="1" customWidth="1"/>
    <col min="2555" max="2555" width="16.85546875" style="3" customWidth="1"/>
    <col min="2556" max="2556" width="8.7109375" style="3" customWidth="1"/>
    <col min="2557" max="2557" width="13.5703125" style="3" customWidth="1"/>
    <col min="2558" max="2558" width="8.7109375" style="3" customWidth="1"/>
    <col min="2559" max="2559" width="14.28515625" style="3" customWidth="1"/>
    <col min="2560" max="2560" width="8.7109375" style="3" customWidth="1"/>
    <col min="2561" max="2561" width="14.7109375" style="3" customWidth="1"/>
    <col min="2562" max="2563" width="15" style="3" customWidth="1"/>
    <col min="2564" max="2564" width="16.7109375" style="3" customWidth="1"/>
    <col min="2565" max="2565" width="8.7109375" style="3" customWidth="1"/>
    <col min="2566" max="2566" width="127.5703125" style="3" customWidth="1"/>
    <col min="2567" max="2567" width="8.7109375" style="3" customWidth="1"/>
    <col min="2568" max="2801" width="9.140625" style="3"/>
    <col min="2802" max="2802" width="6.140625" style="3" customWidth="1"/>
    <col min="2803" max="2803" width="64" style="3" customWidth="1"/>
    <col min="2804" max="2804" width="10.140625" style="3" customWidth="1"/>
    <col min="2805" max="2805" width="9.140625" style="3"/>
    <col min="2806" max="2808" width="11" style="3" bestFit="1" customWidth="1"/>
    <col min="2809" max="2809" width="16.5703125" style="3" bestFit="1" customWidth="1"/>
    <col min="2810" max="2810" width="16.85546875" style="3" bestFit="1" customWidth="1"/>
    <col min="2811" max="2811" width="16.85546875" style="3" customWidth="1"/>
    <col min="2812" max="2812" width="8.7109375" style="3" customWidth="1"/>
    <col min="2813" max="2813" width="13.5703125" style="3" customWidth="1"/>
    <col min="2814" max="2814" width="8.7109375" style="3" customWidth="1"/>
    <col min="2815" max="2815" width="14.28515625" style="3" customWidth="1"/>
    <col min="2816" max="2816" width="8.7109375" style="3" customWidth="1"/>
    <col min="2817" max="2817" width="14.7109375" style="3" customWidth="1"/>
    <col min="2818" max="2819" width="15" style="3" customWidth="1"/>
    <col min="2820" max="2820" width="16.7109375" style="3" customWidth="1"/>
    <col min="2821" max="2821" width="8.7109375" style="3" customWidth="1"/>
    <col min="2822" max="2822" width="127.5703125" style="3" customWidth="1"/>
    <col min="2823" max="2823" width="8.7109375" style="3" customWidth="1"/>
    <col min="2824" max="3057" width="9.140625" style="3"/>
    <col min="3058" max="3058" width="6.140625" style="3" customWidth="1"/>
    <col min="3059" max="3059" width="64" style="3" customWidth="1"/>
    <col min="3060" max="3060" width="10.140625" style="3" customWidth="1"/>
    <col min="3061" max="3061" width="9.140625" style="3"/>
    <col min="3062" max="3064" width="11" style="3" bestFit="1" customWidth="1"/>
    <col min="3065" max="3065" width="16.5703125" style="3" bestFit="1" customWidth="1"/>
    <col min="3066" max="3066" width="16.85546875" style="3" bestFit="1" customWidth="1"/>
    <col min="3067" max="3067" width="16.85546875" style="3" customWidth="1"/>
    <col min="3068" max="3068" width="8.7109375" style="3" customWidth="1"/>
    <col min="3069" max="3069" width="13.5703125" style="3" customWidth="1"/>
    <col min="3070" max="3070" width="8.7109375" style="3" customWidth="1"/>
    <col min="3071" max="3071" width="14.28515625" style="3" customWidth="1"/>
    <col min="3072" max="3072" width="8.7109375" style="3" customWidth="1"/>
    <col min="3073" max="3073" width="14.7109375" style="3" customWidth="1"/>
    <col min="3074" max="3075" width="15" style="3" customWidth="1"/>
    <col min="3076" max="3076" width="16.7109375" style="3" customWidth="1"/>
    <col min="3077" max="3077" width="8.7109375" style="3" customWidth="1"/>
    <col min="3078" max="3078" width="127.5703125" style="3" customWidth="1"/>
    <col min="3079" max="3079" width="8.7109375" style="3" customWidth="1"/>
    <col min="3080" max="3313" width="9.140625" style="3"/>
    <col min="3314" max="3314" width="6.140625" style="3" customWidth="1"/>
    <col min="3315" max="3315" width="64" style="3" customWidth="1"/>
    <col min="3316" max="3316" width="10.140625" style="3" customWidth="1"/>
    <col min="3317" max="3317" width="9.140625" style="3"/>
    <col min="3318" max="3320" width="11" style="3" bestFit="1" customWidth="1"/>
    <col min="3321" max="3321" width="16.5703125" style="3" bestFit="1" customWidth="1"/>
    <col min="3322" max="3322" width="16.85546875" style="3" bestFit="1" customWidth="1"/>
    <col min="3323" max="3323" width="16.85546875" style="3" customWidth="1"/>
    <col min="3324" max="3324" width="8.7109375" style="3" customWidth="1"/>
    <col min="3325" max="3325" width="13.5703125" style="3" customWidth="1"/>
    <col min="3326" max="3326" width="8.7109375" style="3" customWidth="1"/>
    <col min="3327" max="3327" width="14.28515625" style="3" customWidth="1"/>
    <col min="3328" max="3328" width="8.7109375" style="3" customWidth="1"/>
    <col min="3329" max="3329" width="14.7109375" style="3" customWidth="1"/>
    <col min="3330" max="3331" width="15" style="3" customWidth="1"/>
    <col min="3332" max="3332" width="16.7109375" style="3" customWidth="1"/>
    <col min="3333" max="3333" width="8.7109375" style="3" customWidth="1"/>
    <col min="3334" max="3334" width="127.5703125" style="3" customWidth="1"/>
    <col min="3335" max="3335" width="8.7109375" style="3" customWidth="1"/>
    <col min="3336" max="3569" width="9.140625" style="3"/>
    <col min="3570" max="3570" width="6.140625" style="3" customWidth="1"/>
    <col min="3571" max="3571" width="64" style="3" customWidth="1"/>
    <col min="3572" max="3572" width="10.140625" style="3" customWidth="1"/>
    <col min="3573" max="3573" width="9.140625" style="3"/>
    <col min="3574" max="3576" width="11" style="3" bestFit="1" customWidth="1"/>
    <col min="3577" max="3577" width="16.5703125" style="3" bestFit="1" customWidth="1"/>
    <col min="3578" max="3578" width="16.85546875" style="3" bestFit="1" customWidth="1"/>
    <col min="3579" max="3579" width="16.85546875" style="3" customWidth="1"/>
    <col min="3580" max="3580" width="8.7109375" style="3" customWidth="1"/>
    <col min="3581" max="3581" width="13.5703125" style="3" customWidth="1"/>
    <col min="3582" max="3582" width="8.7109375" style="3" customWidth="1"/>
    <col min="3583" max="3583" width="14.28515625" style="3" customWidth="1"/>
    <col min="3584" max="3584" width="8.7109375" style="3" customWidth="1"/>
    <col min="3585" max="3585" width="14.7109375" style="3" customWidth="1"/>
    <col min="3586" max="3587" width="15" style="3" customWidth="1"/>
    <col min="3588" max="3588" width="16.7109375" style="3" customWidth="1"/>
    <col min="3589" max="3589" width="8.7109375" style="3" customWidth="1"/>
    <col min="3590" max="3590" width="127.5703125" style="3" customWidth="1"/>
    <col min="3591" max="3591" width="8.7109375" style="3" customWidth="1"/>
    <col min="3592" max="3825" width="9.140625" style="3"/>
    <col min="3826" max="3826" width="6.140625" style="3" customWidth="1"/>
    <col min="3827" max="3827" width="64" style="3" customWidth="1"/>
    <col min="3828" max="3828" width="10.140625" style="3" customWidth="1"/>
    <col min="3829" max="3829" width="9.140625" style="3"/>
    <col min="3830" max="3832" width="11" style="3" bestFit="1" customWidth="1"/>
    <col min="3833" max="3833" width="16.5703125" style="3" bestFit="1" customWidth="1"/>
    <col min="3834" max="3834" width="16.85546875" style="3" bestFit="1" customWidth="1"/>
    <col min="3835" max="3835" width="16.85546875" style="3" customWidth="1"/>
    <col min="3836" max="3836" width="8.7109375" style="3" customWidth="1"/>
    <col min="3837" max="3837" width="13.5703125" style="3" customWidth="1"/>
    <col min="3838" max="3838" width="8.7109375" style="3" customWidth="1"/>
    <col min="3839" max="3839" width="14.28515625" style="3" customWidth="1"/>
    <col min="3840" max="3840" width="8.7109375" style="3" customWidth="1"/>
    <col min="3841" max="3841" width="14.7109375" style="3" customWidth="1"/>
    <col min="3842" max="3843" width="15" style="3" customWidth="1"/>
    <col min="3844" max="3844" width="16.7109375" style="3" customWidth="1"/>
    <col min="3845" max="3845" width="8.7109375" style="3" customWidth="1"/>
    <col min="3846" max="3846" width="127.5703125" style="3" customWidth="1"/>
    <col min="3847" max="3847" width="8.7109375" style="3" customWidth="1"/>
    <col min="3848" max="4081" width="9.140625" style="3"/>
    <col min="4082" max="4082" width="6.140625" style="3" customWidth="1"/>
    <col min="4083" max="4083" width="64" style="3" customWidth="1"/>
    <col min="4084" max="4084" width="10.140625" style="3" customWidth="1"/>
    <col min="4085" max="4085" width="9.140625" style="3"/>
    <col min="4086" max="4088" width="11" style="3" bestFit="1" customWidth="1"/>
    <col min="4089" max="4089" width="16.5703125" style="3" bestFit="1" customWidth="1"/>
    <col min="4090" max="4090" width="16.85546875" style="3" bestFit="1" customWidth="1"/>
    <col min="4091" max="4091" width="16.85546875" style="3" customWidth="1"/>
    <col min="4092" max="4092" width="8.7109375" style="3" customWidth="1"/>
    <col min="4093" max="4093" width="13.5703125" style="3" customWidth="1"/>
    <col min="4094" max="4094" width="8.7109375" style="3" customWidth="1"/>
    <col min="4095" max="4095" width="14.28515625" style="3" customWidth="1"/>
    <col min="4096" max="4096" width="8.7109375" style="3" customWidth="1"/>
    <col min="4097" max="4097" width="14.7109375" style="3" customWidth="1"/>
    <col min="4098" max="4099" width="15" style="3" customWidth="1"/>
    <col min="4100" max="4100" width="16.7109375" style="3" customWidth="1"/>
    <col min="4101" max="4101" width="8.7109375" style="3" customWidth="1"/>
    <col min="4102" max="4102" width="127.5703125" style="3" customWidth="1"/>
    <col min="4103" max="4103" width="8.7109375" style="3" customWidth="1"/>
    <col min="4104" max="4337" width="9.140625" style="3"/>
    <col min="4338" max="4338" width="6.140625" style="3" customWidth="1"/>
    <col min="4339" max="4339" width="64" style="3" customWidth="1"/>
    <col min="4340" max="4340" width="10.140625" style="3" customWidth="1"/>
    <col min="4341" max="4341" width="9.140625" style="3"/>
    <col min="4342" max="4344" width="11" style="3" bestFit="1" customWidth="1"/>
    <col min="4345" max="4345" width="16.5703125" style="3" bestFit="1" customWidth="1"/>
    <col min="4346" max="4346" width="16.85546875" style="3" bestFit="1" customWidth="1"/>
    <col min="4347" max="4347" width="16.85546875" style="3" customWidth="1"/>
    <col min="4348" max="4348" width="8.7109375" style="3" customWidth="1"/>
    <col min="4349" max="4349" width="13.5703125" style="3" customWidth="1"/>
    <col min="4350" max="4350" width="8.7109375" style="3" customWidth="1"/>
    <col min="4351" max="4351" width="14.28515625" style="3" customWidth="1"/>
    <col min="4352" max="4352" width="8.7109375" style="3" customWidth="1"/>
    <col min="4353" max="4353" width="14.7109375" style="3" customWidth="1"/>
    <col min="4354" max="4355" width="15" style="3" customWidth="1"/>
    <col min="4356" max="4356" width="16.7109375" style="3" customWidth="1"/>
    <col min="4357" max="4357" width="8.7109375" style="3" customWidth="1"/>
    <col min="4358" max="4358" width="127.5703125" style="3" customWidth="1"/>
    <col min="4359" max="4359" width="8.7109375" style="3" customWidth="1"/>
    <col min="4360" max="4593" width="9.140625" style="3"/>
    <col min="4594" max="4594" width="6.140625" style="3" customWidth="1"/>
    <col min="4595" max="4595" width="64" style="3" customWidth="1"/>
    <col min="4596" max="4596" width="10.140625" style="3" customWidth="1"/>
    <col min="4597" max="4597" width="9.140625" style="3"/>
    <col min="4598" max="4600" width="11" style="3" bestFit="1" customWidth="1"/>
    <col min="4601" max="4601" width="16.5703125" style="3" bestFit="1" customWidth="1"/>
    <col min="4602" max="4602" width="16.85546875" style="3" bestFit="1" customWidth="1"/>
    <col min="4603" max="4603" width="16.85546875" style="3" customWidth="1"/>
    <col min="4604" max="4604" width="8.7109375" style="3" customWidth="1"/>
    <col min="4605" max="4605" width="13.5703125" style="3" customWidth="1"/>
    <col min="4606" max="4606" width="8.7109375" style="3" customWidth="1"/>
    <col min="4607" max="4607" width="14.28515625" style="3" customWidth="1"/>
    <col min="4608" max="4608" width="8.7109375" style="3" customWidth="1"/>
    <col min="4609" max="4609" width="14.7109375" style="3" customWidth="1"/>
    <col min="4610" max="4611" width="15" style="3" customWidth="1"/>
    <col min="4612" max="4612" width="16.7109375" style="3" customWidth="1"/>
    <col min="4613" max="4613" width="8.7109375" style="3" customWidth="1"/>
    <col min="4614" max="4614" width="127.5703125" style="3" customWidth="1"/>
    <col min="4615" max="4615" width="8.7109375" style="3" customWidth="1"/>
    <col min="4616" max="4849" width="9.140625" style="3"/>
    <col min="4850" max="4850" width="6.140625" style="3" customWidth="1"/>
    <col min="4851" max="4851" width="64" style="3" customWidth="1"/>
    <col min="4852" max="4852" width="10.140625" style="3" customWidth="1"/>
    <col min="4853" max="4853" width="9.140625" style="3"/>
    <col min="4854" max="4856" width="11" style="3" bestFit="1" customWidth="1"/>
    <col min="4857" max="4857" width="16.5703125" style="3" bestFit="1" customWidth="1"/>
    <col min="4858" max="4858" width="16.85546875" style="3" bestFit="1" customWidth="1"/>
    <col min="4859" max="4859" width="16.85546875" style="3" customWidth="1"/>
    <col min="4860" max="4860" width="8.7109375" style="3" customWidth="1"/>
    <col min="4861" max="4861" width="13.5703125" style="3" customWidth="1"/>
    <col min="4862" max="4862" width="8.7109375" style="3" customWidth="1"/>
    <col min="4863" max="4863" width="14.28515625" style="3" customWidth="1"/>
    <col min="4864" max="4864" width="8.7109375" style="3" customWidth="1"/>
    <col min="4865" max="4865" width="14.7109375" style="3" customWidth="1"/>
    <col min="4866" max="4867" width="15" style="3" customWidth="1"/>
    <col min="4868" max="4868" width="16.7109375" style="3" customWidth="1"/>
    <col min="4869" max="4869" width="8.7109375" style="3" customWidth="1"/>
    <col min="4870" max="4870" width="127.5703125" style="3" customWidth="1"/>
    <col min="4871" max="4871" width="8.7109375" style="3" customWidth="1"/>
    <col min="4872" max="5105" width="9.140625" style="3"/>
    <col min="5106" max="5106" width="6.140625" style="3" customWidth="1"/>
    <col min="5107" max="5107" width="64" style="3" customWidth="1"/>
    <col min="5108" max="5108" width="10.140625" style="3" customWidth="1"/>
    <col min="5109" max="5109" width="9.140625" style="3"/>
    <col min="5110" max="5112" width="11" style="3" bestFit="1" customWidth="1"/>
    <col min="5113" max="5113" width="16.5703125" style="3" bestFit="1" customWidth="1"/>
    <col min="5114" max="5114" width="16.85546875" style="3" bestFit="1" customWidth="1"/>
    <col min="5115" max="5115" width="16.85546875" style="3" customWidth="1"/>
    <col min="5116" max="5116" width="8.7109375" style="3" customWidth="1"/>
    <col min="5117" max="5117" width="13.5703125" style="3" customWidth="1"/>
    <col min="5118" max="5118" width="8.7109375" style="3" customWidth="1"/>
    <col min="5119" max="5119" width="14.28515625" style="3" customWidth="1"/>
    <col min="5120" max="5120" width="8.7109375" style="3" customWidth="1"/>
    <col min="5121" max="5121" width="14.7109375" style="3" customWidth="1"/>
    <col min="5122" max="5123" width="15" style="3" customWidth="1"/>
    <col min="5124" max="5124" width="16.7109375" style="3" customWidth="1"/>
    <col min="5125" max="5125" width="8.7109375" style="3" customWidth="1"/>
    <col min="5126" max="5126" width="127.5703125" style="3" customWidth="1"/>
    <col min="5127" max="5127" width="8.7109375" style="3" customWidth="1"/>
    <col min="5128" max="5361" width="9.140625" style="3"/>
    <col min="5362" max="5362" width="6.140625" style="3" customWidth="1"/>
    <col min="5363" max="5363" width="64" style="3" customWidth="1"/>
    <col min="5364" max="5364" width="10.140625" style="3" customWidth="1"/>
    <col min="5365" max="5365" width="9.140625" style="3"/>
    <col min="5366" max="5368" width="11" style="3" bestFit="1" customWidth="1"/>
    <col min="5369" max="5369" width="16.5703125" style="3" bestFit="1" customWidth="1"/>
    <col min="5370" max="5370" width="16.85546875" style="3" bestFit="1" customWidth="1"/>
    <col min="5371" max="5371" width="16.85546875" style="3" customWidth="1"/>
    <col min="5372" max="5372" width="8.7109375" style="3" customWidth="1"/>
    <col min="5373" max="5373" width="13.5703125" style="3" customWidth="1"/>
    <col min="5374" max="5374" width="8.7109375" style="3" customWidth="1"/>
    <col min="5375" max="5375" width="14.28515625" style="3" customWidth="1"/>
    <col min="5376" max="5376" width="8.7109375" style="3" customWidth="1"/>
    <col min="5377" max="5377" width="14.7109375" style="3" customWidth="1"/>
    <col min="5378" max="5379" width="15" style="3" customWidth="1"/>
    <col min="5380" max="5380" width="16.7109375" style="3" customWidth="1"/>
    <col min="5381" max="5381" width="8.7109375" style="3" customWidth="1"/>
    <col min="5382" max="5382" width="127.5703125" style="3" customWidth="1"/>
    <col min="5383" max="5383" width="8.7109375" style="3" customWidth="1"/>
    <col min="5384" max="5617" width="9.140625" style="3"/>
    <col min="5618" max="5618" width="6.140625" style="3" customWidth="1"/>
    <col min="5619" max="5619" width="64" style="3" customWidth="1"/>
    <col min="5620" max="5620" width="10.140625" style="3" customWidth="1"/>
    <col min="5621" max="5621" width="9.140625" style="3"/>
    <col min="5622" max="5624" width="11" style="3" bestFit="1" customWidth="1"/>
    <col min="5625" max="5625" width="16.5703125" style="3" bestFit="1" customWidth="1"/>
    <col min="5626" max="5626" width="16.85546875" style="3" bestFit="1" customWidth="1"/>
    <col min="5627" max="5627" width="16.85546875" style="3" customWidth="1"/>
    <col min="5628" max="5628" width="8.7109375" style="3" customWidth="1"/>
    <col min="5629" max="5629" width="13.5703125" style="3" customWidth="1"/>
    <col min="5630" max="5630" width="8.7109375" style="3" customWidth="1"/>
    <col min="5631" max="5631" width="14.28515625" style="3" customWidth="1"/>
    <col min="5632" max="5632" width="8.7109375" style="3" customWidth="1"/>
    <col min="5633" max="5633" width="14.7109375" style="3" customWidth="1"/>
    <col min="5634" max="5635" width="15" style="3" customWidth="1"/>
    <col min="5636" max="5636" width="16.7109375" style="3" customWidth="1"/>
    <col min="5637" max="5637" width="8.7109375" style="3" customWidth="1"/>
    <col min="5638" max="5638" width="127.5703125" style="3" customWidth="1"/>
    <col min="5639" max="5639" width="8.7109375" style="3" customWidth="1"/>
    <col min="5640" max="5873" width="9.140625" style="3"/>
    <col min="5874" max="5874" width="6.140625" style="3" customWidth="1"/>
    <col min="5875" max="5875" width="64" style="3" customWidth="1"/>
    <col min="5876" max="5876" width="10.140625" style="3" customWidth="1"/>
    <col min="5877" max="5877" width="9.140625" style="3"/>
    <col min="5878" max="5880" width="11" style="3" bestFit="1" customWidth="1"/>
    <col min="5881" max="5881" width="16.5703125" style="3" bestFit="1" customWidth="1"/>
    <col min="5882" max="5882" width="16.85546875" style="3" bestFit="1" customWidth="1"/>
    <col min="5883" max="5883" width="16.85546875" style="3" customWidth="1"/>
    <col min="5884" max="5884" width="8.7109375" style="3" customWidth="1"/>
    <col min="5885" max="5885" width="13.5703125" style="3" customWidth="1"/>
    <col min="5886" max="5886" width="8.7109375" style="3" customWidth="1"/>
    <col min="5887" max="5887" width="14.28515625" style="3" customWidth="1"/>
    <col min="5888" max="5888" width="8.7109375" style="3" customWidth="1"/>
    <col min="5889" max="5889" width="14.7109375" style="3" customWidth="1"/>
    <col min="5890" max="5891" width="15" style="3" customWidth="1"/>
    <col min="5892" max="5892" width="16.7109375" style="3" customWidth="1"/>
    <col min="5893" max="5893" width="8.7109375" style="3" customWidth="1"/>
    <col min="5894" max="5894" width="127.5703125" style="3" customWidth="1"/>
    <col min="5895" max="5895" width="8.7109375" style="3" customWidth="1"/>
    <col min="5896" max="6129" width="9.140625" style="3"/>
    <col min="6130" max="6130" width="6.140625" style="3" customWidth="1"/>
    <col min="6131" max="6131" width="64" style="3" customWidth="1"/>
    <col min="6132" max="6132" width="10.140625" style="3" customWidth="1"/>
    <col min="6133" max="6133" width="9.140625" style="3"/>
    <col min="6134" max="6136" width="11" style="3" bestFit="1" customWidth="1"/>
    <col min="6137" max="6137" width="16.5703125" style="3" bestFit="1" customWidth="1"/>
    <col min="6138" max="6138" width="16.85546875" style="3" bestFit="1" customWidth="1"/>
    <col min="6139" max="6139" width="16.85546875" style="3" customWidth="1"/>
    <col min="6140" max="6140" width="8.7109375" style="3" customWidth="1"/>
    <col min="6141" max="6141" width="13.5703125" style="3" customWidth="1"/>
    <col min="6142" max="6142" width="8.7109375" style="3" customWidth="1"/>
    <col min="6143" max="6143" width="14.28515625" style="3" customWidth="1"/>
    <col min="6144" max="6144" width="8.7109375" style="3" customWidth="1"/>
    <col min="6145" max="6145" width="14.7109375" style="3" customWidth="1"/>
    <col min="6146" max="6147" width="15" style="3" customWidth="1"/>
    <col min="6148" max="6148" width="16.7109375" style="3" customWidth="1"/>
    <col min="6149" max="6149" width="8.7109375" style="3" customWidth="1"/>
    <col min="6150" max="6150" width="127.5703125" style="3" customWidth="1"/>
    <col min="6151" max="6151" width="8.7109375" style="3" customWidth="1"/>
    <col min="6152" max="6385" width="9.140625" style="3"/>
    <col min="6386" max="6386" width="6.140625" style="3" customWidth="1"/>
    <col min="6387" max="6387" width="64" style="3" customWidth="1"/>
    <col min="6388" max="6388" width="10.140625" style="3" customWidth="1"/>
    <col min="6389" max="6389" width="9.140625" style="3"/>
    <col min="6390" max="6392" width="11" style="3" bestFit="1" customWidth="1"/>
    <col min="6393" max="6393" width="16.5703125" style="3" bestFit="1" customWidth="1"/>
    <col min="6394" max="6394" width="16.85546875" style="3" bestFit="1" customWidth="1"/>
    <col min="6395" max="6395" width="16.85546875" style="3" customWidth="1"/>
    <col min="6396" max="6396" width="8.7109375" style="3" customWidth="1"/>
    <col min="6397" max="6397" width="13.5703125" style="3" customWidth="1"/>
    <col min="6398" max="6398" width="8.7109375" style="3" customWidth="1"/>
    <col min="6399" max="6399" width="14.28515625" style="3" customWidth="1"/>
    <col min="6400" max="6400" width="8.7109375" style="3" customWidth="1"/>
    <col min="6401" max="6401" width="14.7109375" style="3" customWidth="1"/>
    <col min="6402" max="6403" width="15" style="3" customWidth="1"/>
    <col min="6404" max="6404" width="16.7109375" style="3" customWidth="1"/>
    <col min="6405" max="6405" width="8.7109375" style="3" customWidth="1"/>
    <col min="6406" max="6406" width="127.5703125" style="3" customWidth="1"/>
    <col min="6407" max="6407" width="8.7109375" style="3" customWidth="1"/>
    <col min="6408" max="6641" width="9.140625" style="3"/>
    <col min="6642" max="6642" width="6.140625" style="3" customWidth="1"/>
    <col min="6643" max="6643" width="64" style="3" customWidth="1"/>
    <col min="6644" max="6644" width="10.140625" style="3" customWidth="1"/>
    <col min="6645" max="6645" width="9.140625" style="3"/>
    <col min="6646" max="6648" width="11" style="3" bestFit="1" customWidth="1"/>
    <col min="6649" max="6649" width="16.5703125" style="3" bestFit="1" customWidth="1"/>
    <col min="6650" max="6650" width="16.85546875" style="3" bestFit="1" customWidth="1"/>
    <col min="6651" max="6651" width="16.85546875" style="3" customWidth="1"/>
    <col min="6652" max="6652" width="8.7109375" style="3" customWidth="1"/>
    <col min="6653" max="6653" width="13.5703125" style="3" customWidth="1"/>
    <col min="6654" max="6654" width="8.7109375" style="3" customWidth="1"/>
    <col min="6655" max="6655" width="14.28515625" style="3" customWidth="1"/>
    <col min="6656" max="6656" width="8.7109375" style="3" customWidth="1"/>
    <col min="6657" max="6657" width="14.7109375" style="3" customWidth="1"/>
    <col min="6658" max="6659" width="15" style="3" customWidth="1"/>
    <col min="6660" max="6660" width="16.7109375" style="3" customWidth="1"/>
    <col min="6661" max="6661" width="8.7109375" style="3" customWidth="1"/>
    <col min="6662" max="6662" width="127.5703125" style="3" customWidth="1"/>
    <col min="6663" max="6663" width="8.7109375" style="3" customWidth="1"/>
    <col min="6664" max="6897" width="9.140625" style="3"/>
    <col min="6898" max="6898" width="6.140625" style="3" customWidth="1"/>
    <col min="6899" max="6899" width="64" style="3" customWidth="1"/>
    <col min="6900" max="6900" width="10.140625" style="3" customWidth="1"/>
    <col min="6901" max="6901" width="9.140625" style="3"/>
    <col min="6902" max="6904" width="11" style="3" bestFit="1" customWidth="1"/>
    <col min="6905" max="6905" width="16.5703125" style="3" bestFit="1" customWidth="1"/>
    <col min="6906" max="6906" width="16.85546875" style="3" bestFit="1" customWidth="1"/>
    <col min="6907" max="6907" width="16.85546875" style="3" customWidth="1"/>
    <col min="6908" max="6908" width="8.7109375" style="3" customWidth="1"/>
    <col min="6909" max="6909" width="13.5703125" style="3" customWidth="1"/>
    <col min="6910" max="6910" width="8.7109375" style="3" customWidth="1"/>
    <col min="6911" max="6911" width="14.28515625" style="3" customWidth="1"/>
    <col min="6912" max="6912" width="8.7109375" style="3" customWidth="1"/>
    <col min="6913" max="6913" width="14.7109375" style="3" customWidth="1"/>
    <col min="6914" max="6915" width="15" style="3" customWidth="1"/>
    <col min="6916" max="6916" width="16.7109375" style="3" customWidth="1"/>
    <col min="6917" max="6917" width="8.7109375" style="3" customWidth="1"/>
    <col min="6918" max="6918" width="127.5703125" style="3" customWidth="1"/>
    <col min="6919" max="6919" width="8.7109375" style="3" customWidth="1"/>
    <col min="6920" max="7153" width="9.140625" style="3"/>
    <col min="7154" max="7154" width="6.140625" style="3" customWidth="1"/>
    <col min="7155" max="7155" width="64" style="3" customWidth="1"/>
    <col min="7156" max="7156" width="10.140625" style="3" customWidth="1"/>
    <col min="7157" max="7157" width="9.140625" style="3"/>
    <col min="7158" max="7160" width="11" style="3" bestFit="1" customWidth="1"/>
    <col min="7161" max="7161" width="16.5703125" style="3" bestFit="1" customWidth="1"/>
    <col min="7162" max="7162" width="16.85546875" style="3" bestFit="1" customWidth="1"/>
    <col min="7163" max="7163" width="16.85546875" style="3" customWidth="1"/>
    <col min="7164" max="7164" width="8.7109375" style="3" customWidth="1"/>
    <col min="7165" max="7165" width="13.5703125" style="3" customWidth="1"/>
    <col min="7166" max="7166" width="8.7109375" style="3" customWidth="1"/>
    <col min="7167" max="7167" width="14.28515625" style="3" customWidth="1"/>
    <col min="7168" max="7168" width="8.7109375" style="3" customWidth="1"/>
    <col min="7169" max="7169" width="14.7109375" style="3" customWidth="1"/>
    <col min="7170" max="7171" width="15" style="3" customWidth="1"/>
    <col min="7172" max="7172" width="16.7109375" style="3" customWidth="1"/>
    <col min="7173" max="7173" width="8.7109375" style="3" customWidth="1"/>
    <col min="7174" max="7174" width="127.5703125" style="3" customWidth="1"/>
    <col min="7175" max="7175" width="8.7109375" style="3" customWidth="1"/>
    <col min="7176" max="7409" width="9.140625" style="3"/>
    <col min="7410" max="7410" width="6.140625" style="3" customWidth="1"/>
    <col min="7411" max="7411" width="64" style="3" customWidth="1"/>
    <col min="7412" max="7412" width="10.140625" style="3" customWidth="1"/>
    <col min="7413" max="7413" width="9.140625" style="3"/>
    <col min="7414" max="7416" width="11" style="3" bestFit="1" customWidth="1"/>
    <col min="7417" max="7417" width="16.5703125" style="3" bestFit="1" customWidth="1"/>
    <col min="7418" max="7418" width="16.85546875" style="3" bestFit="1" customWidth="1"/>
    <col min="7419" max="7419" width="16.85546875" style="3" customWidth="1"/>
    <col min="7420" max="7420" width="8.7109375" style="3" customWidth="1"/>
    <col min="7421" max="7421" width="13.5703125" style="3" customWidth="1"/>
    <col min="7422" max="7422" width="8.7109375" style="3" customWidth="1"/>
    <col min="7423" max="7423" width="14.28515625" style="3" customWidth="1"/>
    <col min="7424" max="7424" width="8.7109375" style="3" customWidth="1"/>
    <col min="7425" max="7425" width="14.7109375" style="3" customWidth="1"/>
    <col min="7426" max="7427" width="15" style="3" customWidth="1"/>
    <col min="7428" max="7428" width="16.7109375" style="3" customWidth="1"/>
    <col min="7429" max="7429" width="8.7109375" style="3" customWidth="1"/>
    <col min="7430" max="7430" width="127.5703125" style="3" customWidth="1"/>
    <col min="7431" max="7431" width="8.7109375" style="3" customWidth="1"/>
    <col min="7432" max="7665" width="9.140625" style="3"/>
    <col min="7666" max="7666" width="6.140625" style="3" customWidth="1"/>
    <col min="7667" max="7667" width="64" style="3" customWidth="1"/>
    <col min="7668" max="7668" width="10.140625" style="3" customWidth="1"/>
    <col min="7669" max="7669" width="9.140625" style="3"/>
    <col min="7670" max="7672" width="11" style="3" bestFit="1" customWidth="1"/>
    <col min="7673" max="7673" width="16.5703125" style="3" bestFit="1" customWidth="1"/>
    <col min="7674" max="7674" width="16.85546875" style="3" bestFit="1" customWidth="1"/>
    <col min="7675" max="7675" width="16.85546875" style="3" customWidth="1"/>
    <col min="7676" max="7676" width="8.7109375" style="3" customWidth="1"/>
    <col min="7677" max="7677" width="13.5703125" style="3" customWidth="1"/>
    <col min="7678" max="7678" width="8.7109375" style="3" customWidth="1"/>
    <col min="7679" max="7679" width="14.28515625" style="3" customWidth="1"/>
    <col min="7680" max="7680" width="8.7109375" style="3" customWidth="1"/>
    <col min="7681" max="7681" width="14.7109375" style="3" customWidth="1"/>
    <col min="7682" max="7683" width="15" style="3" customWidth="1"/>
    <col min="7684" max="7684" width="16.7109375" style="3" customWidth="1"/>
    <col min="7685" max="7685" width="8.7109375" style="3" customWidth="1"/>
    <col min="7686" max="7686" width="127.5703125" style="3" customWidth="1"/>
    <col min="7687" max="7687" width="8.7109375" style="3" customWidth="1"/>
    <col min="7688" max="7921" width="9.140625" style="3"/>
    <col min="7922" max="7922" width="6.140625" style="3" customWidth="1"/>
    <col min="7923" max="7923" width="64" style="3" customWidth="1"/>
    <col min="7924" max="7924" width="10.140625" style="3" customWidth="1"/>
    <col min="7925" max="7925" width="9.140625" style="3"/>
    <col min="7926" max="7928" width="11" style="3" bestFit="1" customWidth="1"/>
    <col min="7929" max="7929" width="16.5703125" style="3" bestFit="1" customWidth="1"/>
    <col min="7930" max="7930" width="16.85546875" style="3" bestFit="1" customWidth="1"/>
    <col min="7931" max="7931" width="16.85546875" style="3" customWidth="1"/>
    <col min="7932" max="7932" width="8.7109375" style="3" customWidth="1"/>
    <col min="7933" max="7933" width="13.5703125" style="3" customWidth="1"/>
    <col min="7934" max="7934" width="8.7109375" style="3" customWidth="1"/>
    <col min="7935" max="7935" width="14.28515625" style="3" customWidth="1"/>
    <col min="7936" max="7936" width="8.7109375" style="3" customWidth="1"/>
    <col min="7937" max="7937" width="14.7109375" style="3" customWidth="1"/>
    <col min="7938" max="7939" width="15" style="3" customWidth="1"/>
    <col min="7940" max="7940" width="16.7109375" style="3" customWidth="1"/>
    <col min="7941" max="7941" width="8.7109375" style="3" customWidth="1"/>
    <col min="7942" max="7942" width="127.5703125" style="3" customWidth="1"/>
    <col min="7943" max="7943" width="8.7109375" style="3" customWidth="1"/>
    <col min="7944" max="8177" width="9.140625" style="3"/>
    <col min="8178" max="8178" width="6.140625" style="3" customWidth="1"/>
    <col min="8179" max="8179" width="64" style="3" customWidth="1"/>
    <col min="8180" max="8180" width="10.140625" style="3" customWidth="1"/>
    <col min="8181" max="8181" width="9.140625" style="3"/>
    <col min="8182" max="8184" width="11" style="3" bestFit="1" customWidth="1"/>
    <col min="8185" max="8185" width="16.5703125" style="3" bestFit="1" customWidth="1"/>
    <col min="8186" max="8186" width="16.85546875" style="3" bestFit="1" customWidth="1"/>
    <col min="8187" max="8187" width="16.85546875" style="3" customWidth="1"/>
    <col min="8188" max="8188" width="8.7109375" style="3" customWidth="1"/>
    <col min="8189" max="8189" width="13.5703125" style="3" customWidth="1"/>
    <col min="8190" max="8190" width="8.7109375" style="3" customWidth="1"/>
    <col min="8191" max="8191" width="14.28515625" style="3" customWidth="1"/>
    <col min="8192" max="8192" width="8.7109375" style="3" customWidth="1"/>
    <col min="8193" max="8193" width="14.7109375" style="3" customWidth="1"/>
    <col min="8194" max="8195" width="15" style="3" customWidth="1"/>
    <col min="8196" max="8196" width="16.7109375" style="3" customWidth="1"/>
    <col min="8197" max="8197" width="8.7109375" style="3" customWidth="1"/>
    <col min="8198" max="8198" width="127.5703125" style="3" customWidth="1"/>
    <col min="8199" max="8199" width="8.7109375" style="3" customWidth="1"/>
    <col min="8200" max="8433" width="9.140625" style="3"/>
    <col min="8434" max="8434" width="6.140625" style="3" customWidth="1"/>
    <col min="8435" max="8435" width="64" style="3" customWidth="1"/>
    <col min="8436" max="8436" width="10.140625" style="3" customWidth="1"/>
    <col min="8437" max="8437" width="9.140625" style="3"/>
    <col min="8438" max="8440" width="11" style="3" bestFit="1" customWidth="1"/>
    <col min="8441" max="8441" width="16.5703125" style="3" bestFit="1" customWidth="1"/>
    <col min="8442" max="8442" width="16.85546875" style="3" bestFit="1" customWidth="1"/>
    <col min="8443" max="8443" width="16.85546875" style="3" customWidth="1"/>
    <col min="8444" max="8444" width="8.7109375" style="3" customWidth="1"/>
    <col min="8445" max="8445" width="13.5703125" style="3" customWidth="1"/>
    <col min="8446" max="8446" width="8.7109375" style="3" customWidth="1"/>
    <col min="8447" max="8447" width="14.28515625" style="3" customWidth="1"/>
    <col min="8448" max="8448" width="8.7109375" style="3" customWidth="1"/>
    <col min="8449" max="8449" width="14.7109375" style="3" customWidth="1"/>
    <col min="8450" max="8451" width="15" style="3" customWidth="1"/>
    <col min="8452" max="8452" width="16.7109375" style="3" customWidth="1"/>
    <col min="8453" max="8453" width="8.7109375" style="3" customWidth="1"/>
    <col min="8454" max="8454" width="127.5703125" style="3" customWidth="1"/>
    <col min="8455" max="8455" width="8.7109375" style="3" customWidth="1"/>
    <col min="8456" max="8689" width="9.140625" style="3"/>
    <col min="8690" max="8690" width="6.140625" style="3" customWidth="1"/>
    <col min="8691" max="8691" width="64" style="3" customWidth="1"/>
    <col min="8692" max="8692" width="10.140625" style="3" customWidth="1"/>
    <col min="8693" max="8693" width="9.140625" style="3"/>
    <col min="8694" max="8696" width="11" style="3" bestFit="1" customWidth="1"/>
    <col min="8697" max="8697" width="16.5703125" style="3" bestFit="1" customWidth="1"/>
    <col min="8698" max="8698" width="16.85546875" style="3" bestFit="1" customWidth="1"/>
    <col min="8699" max="8699" width="16.85546875" style="3" customWidth="1"/>
    <col min="8700" max="8700" width="8.7109375" style="3" customWidth="1"/>
    <col min="8701" max="8701" width="13.5703125" style="3" customWidth="1"/>
    <col min="8702" max="8702" width="8.7109375" style="3" customWidth="1"/>
    <col min="8703" max="8703" width="14.28515625" style="3" customWidth="1"/>
    <col min="8704" max="8704" width="8.7109375" style="3" customWidth="1"/>
    <col min="8705" max="8705" width="14.7109375" style="3" customWidth="1"/>
    <col min="8706" max="8707" width="15" style="3" customWidth="1"/>
    <col min="8708" max="8708" width="16.7109375" style="3" customWidth="1"/>
    <col min="8709" max="8709" width="8.7109375" style="3" customWidth="1"/>
    <col min="8710" max="8710" width="127.5703125" style="3" customWidth="1"/>
    <col min="8711" max="8711" width="8.7109375" style="3" customWidth="1"/>
    <col min="8712" max="8945" width="9.140625" style="3"/>
    <col min="8946" max="8946" width="6.140625" style="3" customWidth="1"/>
    <col min="8947" max="8947" width="64" style="3" customWidth="1"/>
    <col min="8948" max="8948" width="10.140625" style="3" customWidth="1"/>
    <col min="8949" max="8949" width="9.140625" style="3"/>
    <col min="8950" max="8952" width="11" style="3" bestFit="1" customWidth="1"/>
    <col min="8953" max="8953" width="16.5703125" style="3" bestFit="1" customWidth="1"/>
    <col min="8954" max="8954" width="16.85546875" style="3" bestFit="1" customWidth="1"/>
    <col min="8955" max="8955" width="16.85546875" style="3" customWidth="1"/>
    <col min="8956" max="8956" width="8.7109375" style="3" customWidth="1"/>
    <col min="8957" max="8957" width="13.5703125" style="3" customWidth="1"/>
    <col min="8958" max="8958" width="8.7109375" style="3" customWidth="1"/>
    <col min="8959" max="8959" width="14.28515625" style="3" customWidth="1"/>
    <col min="8960" max="8960" width="8.7109375" style="3" customWidth="1"/>
    <col min="8961" max="8961" width="14.7109375" style="3" customWidth="1"/>
    <col min="8962" max="8963" width="15" style="3" customWidth="1"/>
    <col min="8964" max="8964" width="16.7109375" style="3" customWidth="1"/>
    <col min="8965" max="8965" width="8.7109375" style="3" customWidth="1"/>
    <col min="8966" max="8966" width="127.5703125" style="3" customWidth="1"/>
    <col min="8967" max="8967" width="8.7109375" style="3" customWidth="1"/>
    <col min="8968" max="9201" width="9.140625" style="3"/>
    <col min="9202" max="9202" width="6.140625" style="3" customWidth="1"/>
    <col min="9203" max="9203" width="64" style="3" customWidth="1"/>
    <col min="9204" max="9204" width="10.140625" style="3" customWidth="1"/>
    <col min="9205" max="9205" width="9.140625" style="3"/>
    <col min="9206" max="9208" width="11" style="3" bestFit="1" customWidth="1"/>
    <col min="9209" max="9209" width="16.5703125" style="3" bestFit="1" customWidth="1"/>
    <col min="9210" max="9210" width="16.85546875" style="3" bestFit="1" customWidth="1"/>
    <col min="9211" max="9211" width="16.85546875" style="3" customWidth="1"/>
    <col min="9212" max="9212" width="8.7109375" style="3" customWidth="1"/>
    <col min="9213" max="9213" width="13.5703125" style="3" customWidth="1"/>
    <col min="9214" max="9214" width="8.7109375" style="3" customWidth="1"/>
    <col min="9215" max="9215" width="14.28515625" style="3" customWidth="1"/>
    <col min="9216" max="9216" width="8.7109375" style="3" customWidth="1"/>
    <col min="9217" max="9217" width="14.7109375" style="3" customWidth="1"/>
    <col min="9218" max="9219" width="15" style="3" customWidth="1"/>
    <col min="9220" max="9220" width="16.7109375" style="3" customWidth="1"/>
    <col min="9221" max="9221" width="8.7109375" style="3" customWidth="1"/>
    <col min="9222" max="9222" width="127.5703125" style="3" customWidth="1"/>
    <col min="9223" max="9223" width="8.7109375" style="3" customWidth="1"/>
    <col min="9224" max="9457" width="9.140625" style="3"/>
    <col min="9458" max="9458" width="6.140625" style="3" customWidth="1"/>
    <col min="9459" max="9459" width="64" style="3" customWidth="1"/>
    <col min="9460" max="9460" width="10.140625" style="3" customWidth="1"/>
    <col min="9461" max="9461" width="9.140625" style="3"/>
    <col min="9462" max="9464" width="11" style="3" bestFit="1" customWidth="1"/>
    <col min="9465" max="9465" width="16.5703125" style="3" bestFit="1" customWidth="1"/>
    <col min="9466" max="9466" width="16.85546875" style="3" bestFit="1" customWidth="1"/>
    <col min="9467" max="9467" width="16.85546875" style="3" customWidth="1"/>
    <col min="9468" max="9468" width="8.7109375" style="3" customWidth="1"/>
    <col min="9469" max="9469" width="13.5703125" style="3" customWidth="1"/>
    <col min="9470" max="9470" width="8.7109375" style="3" customWidth="1"/>
    <col min="9471" max="9471" width="14.28515625" style="3" customWidth="1"/>
    <col min="9472" max="9472" width="8.7109375" style="3" customWidth="1"/>
    <col min="9473" max="9473" width="14.7109375" style="3" customWidth="1"/>
    <col min="9474" max="9475" width="15" style="3" customWidth="1"/>
    <col min="9476" max="9476" width="16.7109375" style="3" customWidth="1"/>
    <col min="9477" max="9477" width="8.7109375" style="3" customWidth="1"/>
    <col min="9478" max="9478" width="127.5703125" style="3" customWidth="1"/>
    <col min="9479" max="9479" width="8.7109375" style="3" customWidth="1"/>
    <col min="9480" max="9713" width="9.140625" style="3"/>
    <col min="9714" max="9714" width="6.140625" style="3" customWidth="1"/>
    <col min="9715" max="9715" width="64" style="3" customWidth="1"/>
    <col min="9716" max="9716" width="10.140625" style="3" customWidth="1"/>
    <col min="9717" max="9717" width="9.140625" style="3"/>
    <col min="9718" max="9720" width="11" style="3" bestFit="1" customWidth="1"/>
    <col min="9721" max="9721" width="16.5703125" style="3" bestFit="1" customWidth="1"/>
    <col min="9722" max="9722" width="16.85546875" style="3" bestFit="1" customWidth="1"/>
    <col min="9723" max="9723" width="16.85546875" style="3" customWidth="1"/>
    <col min="9724" max="9724" width="8.7109375" style="3" customWidth="1"/>
    <col min="9725" max="9725" width="13.5703125" style="3" customWidth="1"/>
    <col min="9726" max="9726" width="8.7109375" style="3" customWidth="1"/>
    <col min="9727" max="9727" width="14.28515625" style="3" customWidth="1"/>
    <col min="9728" max="9728" width="8.7109375" style="3" customWidth="1"/>
    <col min="9729" max="9729" width="14.7109375" style="3" customWidth="1"/>
    <col min="9730" max="9731" width="15" style="3" customWidth="1"/>
    <col min="9732" max="9732" width="16.7109375" style="3" customWidth="1"/>
    <col min="9733" max="9733" width="8.7109375" style="3" customWidth="1"/>
    <col min="9734" max="9734" width="127.5703125" style="3" customWidth="1"/>
    <col min="9735" max="9735" width="8.7109375" style="3" customWidth="1"/>
    <col min="9736" max="9969" width="9.140625" style="3"/>
    <col min="9970" max="9970" width="6.140625" style="3" customWidth="1"/>
    <col min="9971" max="9971" width="64" style="3" customWidth="1"/>
    <col min="9972" max="9972" width="10.140625" style="3" customWidth="1"/>
    <col min="9973" max="9973" width="9.140625" style="3"/>
    <col min="9974" max="9976" width="11" style="3" bestFit="1" customWidth="1"/>
    <col min="9977" max="9977" width="16.5703125" style="3" bestFit="1" customWidth="1"/>
    <col min="9978" max="9978" width="16.85546875" style="3" bestFit="1" customWidth="1"/>
    <col min="9979" max="9979" width="16.85546875" style="3" customWidth="1"/>
    <col min="9980" max="9980" width="8.7109375" style="3" customWidth="1"/>
    <col min="9981" max="9981" width="13.5703125" style="3" customWidth="1"/>
    <col min="9982" max="9982" width="8.7109375" style="3" customWidth="1"/>
    <col min="9983" max="9983" width="14.28515625" style="3" customWidth="1"/>
    <col min="9984" max="9984" width="8.7109375" style="3" customWidth="1"/>
    <col min="9985" max="9985" width="14.7109375" style="3" customWidth="1"/>
    <col min="9986" max="9987" width="15" style="3" customWidth="1"/>
    <col min="9988" max="9988" width="16.7109375" style="3" customWidth="1"/>
    <col min="9989" max="9989" width="8.7109375" style="3" customWidth="1"/>
    <col min="9990" max="9990" width="127.5703125" style="3" customWidth="1"/>
    <col min="9991" max="9991" width="8.7109375" style="3" customWidth="1"/>
    <col min="9992" max="10225" width="9.140625" style="3"/>
    <col min="10226" max="10226" width="6.140625" style="3" customWidth="1"/>
    <col min="10227" max="10227" width="64" style="3" customWidth="1"/>
    <col min="10228" max="10228" width="10.140625" style="3" customWidth="1"/>
    <col min="10229" max="10229" width="9.140625" style="3"/>
    <col min="10230" max="10232" width="11" style="3" bestFit="1" customWidth="1"/>
    <col min="10233" max="10233" width="16.5703125" style="3" bestFit="1" customWidth="1"/>
    <col min="10234" max="10234" width="16.85546875" style="3" bestFit="1" customWidth="1"/>
    <col min="10235" max="10235" width="16.85546875" style="3" customWidth="1"/>
    <col min="10236" max="10236" width="8.7109375" style="3" customWidth="1"/>
    <col min="10237" max="10237" width="13.5703125" style="3" customWidth="1"/>
    <col min="10238" max="10238" width="8.7109375" style="3" customWidth="1"/>
    <col min="10239" max="10239" width="14.28515625" style="3" customWidth="1"/>
    <col min="10240" max="10240" width="8.7109375" style="3" customWidth="1"/>
    <col min="10241" max="10241" width="14.7109375" style="3" customWidth="1"/>
    <col min="10242" max="10243" width="15" style="3" customWidth="1"/>
    <col min="10244" max="10244" width="16.7109375" style="3" customWidth="1"/>
    <col min="10245" max="10245" width="8.7109375" style="3" customWidth="1"/>
    <col min="10246" max="10246" width="127.5703125" style="3" customWidth="1"/>
    <col min="10247" max="10247" width="8.7109375" style="3" customWidth="1"/>
    <col min="10248" max="10481" width="9.140625" style="3"/>
    <col min="10482" max="10482" width="6.140625" style="3" customWidth="1"/>
    <col min="10483" max="10483" width="64" style="3" customWidth="1"/>
    <col min="10484" max="10484" width="10.140625" style="3" customWidth="1"/>
    <col min="10485" max="10485" width="9.140625" style="3"/>
    <col min="10486" max="10488" width="11" style="3" bestFit="1" customWidth="1"/>
    <col min="10489" max="10489" width="16.5703125" style="3" bestFit="1" customWidth="1"/>
    <col min="10490" max="10490" width="16.85546875" style="3" bestFit="1" customWidth="1"/>
    <col min="10491" max="10491" width="16.85546875" style="3" customWidth="1"/>
    <col min="10492" max="10492" width="8.7109375" style="3" customWidth="1"/>
    <col min="10493" max="10493" width="13.5703125" style="3" customWidth="1"/>
    <col min="10494" max="10494" width="8.7109375" style="3" customWidth="1"/>
    <col min="10495" max="10495" width="14.28515625" style="3" customWidth="1"/>
    <col min="10496" max="10496" width="8.7109375" style="3" customWidth="1"/>
    <col min="10497" max="10497" width="14.7109375" style="3" customWidth="1"/>
    <col min="10498" max="10499" width="15" style="3" customWidth="1"/>
    <col min="10500" max="10500" width="16.7109375" style="3" customWidth="1"/>
    <col min="10501" max="10501" width="8.7109375" style="3" customWidth="1"/>
    <col min="10502" max="10502" width="127.5703125" style="3" customWidth="1"/>
    <col min="10503" max="10503" width="8.7109375" style="3" customWidth="1"/>
    <col min="10504" max="10737" width="9.140625" style="3"/>
    <col min="10738" max="10738" width="6.140625" style="3" customWidth="1"/>
    <col min="10739" max="10739" width="64" style="3" customWidth="1"/>
    <col min="10740" max="10740" width="10.140625" style="3" customWidth="1"/>
    <col min="10741" max="10741" width="9.140625" style="3"/>
    <col min="10742" max="10744" width="11" style="3" bestFit="1" customWidth="1"/>
    <col min="10745" max="10745" width="16.5703125" style="3" bestFit="1" customWidth="1"/>
    <col min="10746" max="10746" width="16.85546875" style="3" bestFit="1" customWidth="1"/>
    <col min="10747" max="10747" width="16.85546875" style="3" customWidth="1"/>
    <col min="10748" max="10748" width="8.7109375" style="3" customWidth="1"/>
    <col min="10749" max="10749" width="13.5703125" style="3" customWidth="1"/>
    <col min="10750" max="10750" width="8.7109375" style="3" customWidth="1"/>
    <col min="10751" max="10751" width="14.28515625" style="3" customWidth="1"/>
    <col min="10752" max="10752" width="8.7109375" style="3" customWidth="1"/>
    <col min="10753" max="10753" width="14.7109375" style="3" customWidth="1"/>
    <col min="10754" max="10755" width="15" style="3" customWidth="1"/>
    <col min="10756" max="10756" width="16.7109375" style="3" customWidth="1"/>
    <col min="10757" max="10757" width="8.7109375" style="3" customWidth="1"/>
    <col min="10758" max="10758" width="127.5703125" style="3" customWidth="1"/>
    <col min="10759" max="10759" width="8.7109375" style="3" customWidth="1"/>
    <col min="10760" max="10993" width="9.140625" style="3"/>
    <col min="10994" max="10994" width="6.140625" style="3" customWidth="1"/>
    <col min="10995" max="10995" width="64" style="3" customWidth="1"/>
    <col min="10996" max="10996" width="10.140625" style="3" customWidth="1"/>
    <col min="10997" max="10997" width="9.140625" style="3"/>
    <col min="10998" max="11000" width="11" style="3" bestFit="1" customWidth="1"/>
    <col min="11001" max="11001" width="16.5703125" style="3" bestFit="1" customWidth="1"/>
    <col min="11002" max="11002" width="16.85546875" style="3" bestFit="1" customWidth="1"/>
    <col min="11003" max="11003" width="16.85546875" style="3" customWidth="1"/>
    <col min="11004" max="11004" width="8.7109375" style="3" customWidth="1"/>
    <col min="11005" max="11005" width="13.5703125" style="3" customWidth="1"/>
    <col min="11006" max="11006" width="8.7109375" style="3" customWidth="1"/>
    <col min="11007" max="11007" width="14.28515625" style="3" customWidth="1"/>
    <col min="11008" max="11008" width="8.7109375" style="3" customWidth="1"/>
    <col min="11009" max="11009" width="14.7109375" style="3" customWidth="1"/>
    <col min="11010" max="11011" width="15" style="3" customWidth="1"/>
    <col min="11012" max="11012" width="16.7109375" style="3" customWidth="1"/>
    <col min="11013" max="11013" width="8.7109375" style="3" customWidth="1"/>
    <col min="11014" max="11014" width="127.5703125" style="3" customWidth="1"/>
    <col min="11015" max="11015" width="8.7109375" style="3" customWidth="1"/>
    <col min="11016" max="11249" width="9.140625" style="3"/>
    <col min="11250" max="11250" width="6.140625" style="3" customWidth="1"/>
    <col min="11251" max="11251" width="64" style="3" customWidth="1"/>
    <col min="11252" max="11252" width="10.140625" style="3" customWidth="1"/>
    <col min="11253" max="11253" width="9.140625" style="3"/>
    <col min="11254" max="11256" width="11" style="3" bestFit="1" customWidth="1"/>
    <col min="11257" max="11257" width="16.5703125" style="3" bestFit="1" customWidth="1"/>
    <col min="11258" max="11258" width="16.85546875" style="3" bestFit="1" customWidth="1"/>
    <col min="11259" max="11259" width="16.85546875" style="3" customWidth="1"/>
    <col min="11260" max="11260" width="8.7109375" style="3" customWidth="1"/>
    <col min="11261" max="11261" width="13.5703125" style="3" customWidth="1"/>
    <col min="11262" max="11262" width="8.7109375" style="3" customWidth="1"/>
    <col min="11263" max="11263" width="14.28515625" style="3" customWidth="1"/>
    <col min="11264" max="11264" width="8.7109375" style="3" customWidth="1"/>
    <col min="11265" max="11265" width="14.7109375" style="3" customWidth="1"/>
    <col min="11266" max="11267" width="15" style="3" customWidth="1"/>
    <col min="11268" max="11268" width="16.7109375" style="3" customWidth="1"/>
    <col min="11269" max="11269" width="8.7109375" style="3" customWidth="1"/>
    <col min="11270" max="11270" width="127.5703125" style="3" customWidth="1"/>
    <col min="11271" max="11271" width="8.7109375" style="3" customWidth="1"/>
    <col min="11272" max="11505" width="9.140625" style="3"/>
    <col min="11506" max="11506" width="6.140625" style="3" customWidth="1"/>
    <col min="11507" max="11507" width="64" style="3" customWidth="1"/>
    <col min="11508" max="11508" width="10.140625" style="3" customWidth="1"/>
    <col min="11509" max="11509" width="9.140625" style="3"/>
    <col min="11510" max="11512" width="11" style="3" bestFit="1" customWidth="1"/>
    <col min="11513" max="11513" width="16.5703125" style="3" bestFit="1" customWidth="1"/>
    <col min="11514" max="11514" width="16.85546875" style="3" bestFit="1" customWidth="1"/>
    <col min="11515" max="11515" width="16.85546875" style="3" customWidth="1"/>
    <col min="11516" max="11516" width="8.7109375" style="3" customWidth="1"/>
    <col min="11517" max="11517" width="13.5703125" style="3" customWidth="1"/>
    <col min="11518" max="11518" width="8.7109375" style="3" customWidth="1"/>
    <col min="11519" max="11519" width="14.28515625" style="3" customWidth="1"/>
    <col min="11520" max="11520" width="8.7109375" style="3" customWidth="1"/>
    <col min="11521" max="11521" width="14.7109375" style="3" customWidth="1"/>
    <col min="11522" max="11523" width="15" style="3" customWidth="1"/>
    <col min="11524" max="11524" width="16.7109375" style="3" customWidth="1"/>
    <col min="11525" max="11525" width="8.7109375" style="3" customWidth="1"/>
    <col min="11526" max="11526" width="127.5703125" style="3" customWidth="1"/>
    <col min="11527" max="11527" width="8.7109375" style="3" customWidth="1"/>
    <col min="11528" max="11761" width="9.140625" style="3"/>
    <col min="11762" max="11762" width="6.140625" style="3" customWidth="1"/>
    <col min="11763" max="11763" width="64" style="3" customWidth="1"/>
    <col min="11764" max="11764" width="10.140625" style="3" customWidth="1"/>
    <col min="11765" max="11765" width="9.140625" style="3"/>
    <col min="11766" max="11768" width="11" style="3" bestFit="1" customWidth="1"/>
    <col min="11769" max="11769" width="16.5703125" style="3" bestFit="1" customWidth="1"/>
    <col min="11770" max="11770" width="16.85546875" style="3" bestFit="1" customWidth="1"/>
    <col min="11771" max="11771" width="16.85546875" style="3" customWidth="1"/>
    <col min="11772" max="11772" width="8.7109375" style="3" customWidth="1"/>
    <col min="11773" max="11773" width="13.5703125" style="3" customWidth="1"/>
    <col min="11774" max="11774" width="8.7109375" style="3" customWidth="1"/>
    <col min="11775" max="11775" width="14.28515625" style="3" customWidth="1"/>
    <col min="11776" max="11776" width="8.7109375" style="3" customWidth="1"/>
    <col min="11777" max="11777" width="14.7109375" style="3" customWidth="1"/>
    <col min="11778" max="11779" width="15" style="3" customWidth="1"/>
    <col min="11780" max="11780" width="16.7109375" style="3" customWidth="1"/>
    <col min="11781" max="11781" width="8.7109375" style="3" customWidth="1"/>
    <col min="11782" max="11782" width="127.5703125" style="3" customWidth="1"/>
    <col min="11783" max="11783" width="8.7109375" style="3" customWidth="1"/>
    <col min="11784" max="12017" width="9.140625" style="3"/>
    <col min="12018" max="12018" width="6.140625" style="3" customWidth="1"/>
    <col min="12019" max="12019" width="64" style="3" customWidth="1"/>
    <col min="12020" max="12020" width="10.140625" style="3" customWidth="1"/>
    <col min="12021" max="12021" width="9.140625" style="3"/>
    <col min="12022" max="12024" width="11" style="3" bestFit="1" customWidth="1"/>
    <col min="12025" max="12025" width="16.5703125" style="3" bestFit="1" customWidth="1"/>
    <col min="12026" max="12026" width="16.85546875" style="3" bestFit="1" customWidth="1"/>
    <col min="12027" max="12027" width="16.85546875" style="3" customWidth="1"/>
    <col min="12028" max="12028" width="8.7109375" style="3" customWidth="1"/>
    <col min="12029" max="12029" width="13.5703125" style="3" customWidth="1"/>
    <col min="12030" max="12030" width="8.7109375" style="3" customWidth="1"/>
    <col min="12031" max="12031" width="14.28515625" style="3" customWidth="1"/>
    <col min="12032" max="12032" width="8.7109375" style="3" customWidth="1"/>
    <col min="12033" max="12033" width="14.7109375" style="3" customWidth="1"/>
    <col min="12034" max="12035" width="15" style="3" customWidth="1"/>
    <col min="12036" max="12036" width="16.7109375" style="3" customWidth="1"/>
    <col min="12037" max="12037" width="8.7109375" style="3" customWidth="1"/>
    <col min="12038" max="12038" width="127.5703125" style="3" customWidth="1"/>
    <col min="12039" max="12039" width="8.7109375" style="3" customWidth="1"/>
    <col min="12040" max="12273" width="9.140625" style="3"/>
    <col min="12274" max="12274" width="6.140625" style="3" customWidth="1"/>
    <col min="12275" max="12275" width="64" style="3" customWidth="1"/>
    <col min="12276" max="12276" width="10.140625" style="3" customWidth="1"/>
    <col min="12277" max="12277" width="9.140625" style="3"/>
    <col min="12278" max="12280" width="11" style="3" bestFit="1" customWidth="1"/>
    <col min="12281" max="12281" width="16.5703125" style="3" bestFit="1" customWidth="1"/>
    <col min="12282" max="12282" width="16.85546875" style="3" bestFit="1" customWidth="1"/>
    <col min="12283" max="12283" width="16.85546875" style="3" customWidth="1"/>
    <col min="12284" max="12284" width="8.7109375" style="3" customWidth="1"/>
    <col min="12285" max="12285" width="13.5703125" style="3" customWidth="1"/>
    <col min="12286" max="12286" width="8.7109375" style="3" customWidth="1"/>
    <col min="12287" max="12287" width="14.28515625" style="3" customWidth="1"/>
    <col min="12288" max="12288" width="8.7109375" style="3" customWidth="1"/>
    <col min="12289" max="12289" width="14.7109375" style="3" customWidth="1"/>
    <col min="12290" max="12291" width="15" style="3" customWidth="1"/>
    <col min="12292" max="12292" width="16.7109375" style="3" customWidth="1"/>
    <col min="12293" max="12293" width="8.7109375" style="3" customWidth="1"/>
    <col min="12294" max="12294" width="127.5703125" style="3" customWidth="1"/>
    <col min="12295" max="12295" width="8.7109375" style="3" customWidth="1"/>
    <col min="12296" max="12529" width="9.140625" style="3"/>
    <col min="12530" max="12530" width="6.140625" style="3" customWidth="1"/>
    <col min="12531" max="12531" width="64" style="3" customWidth="1"/>
    <col min="12532" max="12532" width="10.140625" style="3" customWidth="1"/>
    <col min="12533" max="12533" width="9.140625" style="3"/>
    <col min="12534" max="12536" width="11" style="3" bestFit="1" customWidth="1"/>
    <col min="12537" max="12537" width="16.5703125" style="3" bestFit="1" customWidth="1"/>
    <col min="12538" max="12538" width="16.85546875" style="3" bestFit="1" customWidth="1"/>
    <col min="12539" max="12539" width="16.85546875" style="3" customWidth="1"/>
    <col min="12540" max="12540" width="8.7109375" style="3" customWidth="1"/>
    <col min="12541" max="12541" width="13.5703125" style="3" customWidth="1"/>
    <col min="12542" max="12542" width="8.7109375" style="3" customWidth="1"/>
    <col min="12543" max="12543" width="14.28515625" style="3" customWidth="1"/>
    <col min="12544" max="12544" width="8.7109375" style="3" customWidth="1"/>
    <col min="12545" max="12545" width="14.7109375" style="3" customWidth="1"/>
    <col min="12546" max="12547" width="15" style="3" customWidth="1"/>
    <col min="12548" max="12548" width="16.7109375" style="3" customWidth="1"/>
    <col min="12549" max="12549" width="8.7109375" style="3" customWidth="1"/>
    <col min="12550" max="12550" width="127.5703125" style="3" customWidth="1"/>
    <col min="12551" max="12551" width="8.7109375" style="3" customWidth="1"/>
    <col min="12552" max="12785" width="9.140625" style="3"/>
    <col min="12786" max="12786" width="6.140625" style="3" customWidth="1"/>
    <col min="12787" max="12787" width="64" style="3" customWidth="1"/>
    <col min="12788" max="12788" width="10.140625" style="3" customWidth="1"/>
    <col min="12789" max="12789" width="9.140625" style="3"/>
    <col min="12790" max="12792" width="11" style="3" bestFit="1" customWidth="1"/>
    <col min="12793" max="12793" width="16.5703125" style="3" bestFit="1" customWidth="1"/>
    <col min="12794" max="12794" width="16.85546875" style="3" bestFit="1" customWidth="1"/>
    <col min="12795" max="12795" width="16.85546875" style="3" customWidth="1"/>
    <col min="12796" max="12796" width="8.7109375" style="3" customWidth="1"/>
    <col min="12797" max="12797" width="13.5703125" style="3" customWidth="1"/>
    <col min="12798" max="12798" width="8.7109375" style="3" customWidth="1"/>
    <col min="12799" max="12799" width="14.28515625" style="3" customWidth="1"/>
    <col min="12800" max="12800" width="8.7109375" style="3" customWidth="1"/>
    <col min="12801" max="12801" width="14.7109375" style="3" customWidth="1"/>
    <col min="12802" max="12803" width="15" style="3" customWidth="1"/>
    <col min="12804" max="12804" width="16.7109375" style="3" customWidth="1"/>
    <col min="12805" max="12805" width="8.7109375" style="3" customWidth="1"/>
    <col min="12806" max="12806" width="127.5703125" style="3" customWidth="1"/>
    <col min="12807" max="12807" width="8.7109375" style="3" customWidth="1"/>
    <col min="12808" max="13041" width="9.140625" style="3"/>
    <col min="13042" max="13042" width="6.140625" style="3" customWidth="1"/>
    <col min="13043" max="13043" width="64" style="3" customWidth="1"/>
    <col min="13044" max="13044" width="10.140625" style="3" customWidth="1"/>
    <col min="13045" max="13045" width="9.140625" style="3"/>
    <col min="13046" max="13048" width="11" style="3" bestFit="1" customWidth="1"/>
    <col min="13049" max="13049" width="16.5703125" style="3" bestFit="1" customWidth="1"/>
    <col min="13050" max="13050" width="16.85546875" style="3" bestFit="1" customWidth="1"/>
    <col min="13051" max="13051" width="16.85546875" style="3" customWidth="1"/>
    <col min="13052" max="13052" width="8.7109375" style="3" customWidth="1"/>
    <col min="13053" max="13053" width="13.5703125" style="3" customWidth="1"/>
    <col min="13054" max="13054" width="8.7109375" style="3" customWidth="1"/>
    <col min="13055" max="13055" width="14.28515625" style="3" customWidth="1"/>
    <col min="13056" max="13056" width="8.7109375" style="3" customWidth="1"/>
    <col min="13057" max="13057" width="14.7109375" style="3" customWidth="1"/>
    <col min="13058" max="13059" width="15" style="3" customWidth="1"/>
    <col min="13060" max="13060" width="16.7109375" style="3" customWidth="1"/>
    <col min="13061" max="13061" width="8.7109375" style="3" customWidth="1"/>
    <col min="13062" max="13062" width="127.5703125" style="3" customWidth="1"/>
    <col min="13063" max="13063" width="8.7109375" style="3" customWidth="1"/>
    <col min="13064" max="13297" width="9.140625" style="3"/>
    <col min="13298" max="13298" width="6.140625" style="3" customWidth="1"/>
    <col min="13299" max="13299" width="64" style="3" customWidth="1"/>
    <col min="13300" max="13300" width="10.140625" style="3" customWidth="1"/>
    <col min="13301" max="13301" width="9.140625" style="3"/>
    <col min="13302" max="13304" width="11" style="3" bestFit="1" customWidth="1"/>
    <col min="13305" max="13305" width="16.5703125" style="3" bestFit="1" customWidth="1"/>
    <col min="13306" max="13306" width="16.85546875" style="3" bestFit="1" customWidth="1"/>
    <col min="13307" max="13307" width="16.85546875" style="3" customWidth="1"/>
    <col min="13308" max="13308" width="8.7109375" style="3" customWidth="1"/>
    <col min="13309" max="13309" width="13.5703125" style="3" customWidth="1"/>
    <col min="13310" max="13310" width="8.7109375" style="3" customWidth="1"/>
    <col min="13311" max="13311" width="14.28515625" style="3" customWidth="1"/>
    <col min="13312" max="13312" width="8.7109375" style="3" customWidth="1"/>
    <col min="13313" max="13313" width="14.7109375" style="3" customWidth="1"/>
    <col min="13314" max="13315" width="15" style="3" customWidth="1"/>
    <col min="13316" max="13316" width="16.7109375" style="3" customWidth="1"/>
    <col min="13317" max="13317" width="8.7109375" style="3" customWidth="1"/>
    <col min="13318" max="13318" width="127.5703125" style="3" customWidth="1"/>
    <col min="13319" max="13319" width="8.7109375" style="3" customWidth="1"/>
    <col min="13320" max="13553" width="9.140625" style="3"/>
    <col min="13554" max="13554" width="6.140625" style="3" customWidth="1"/>
    <col min="13555" max="13555" width="64" style="3" customWidth="1"/>
    <col min="13556" max="13556" width="10.140625" style="3" customWidth="1"/>
    <col min="13557" max="13557" width="9.140625" style="3"/>
    <col min="13558" max="13560" width="11" style="3" bestFit="1" customWidth="1"/>
    <col min="13561" max="13561" width="16.5703125" style="3" bestFit="1" customWidth="1"/>
    <col min="13562" max="13562" width="16.85546875" style="3" bestFit="1" customWidth="1"/>
    <col min="13563" max="13563" width="16.85546875" style="3" customWidth="1"/>
    <col min="13564" max="13564" width="8.7109375" style="3" customWidth="1"/>
    <col min="13565" max="13565" width="13.5703125" style="3" customWidth="1"/>
    <col min="13566" max="13566" width="8.7109375" style="3" customWidth="1"/>
    <col min="13567" max="13567" width="14.28515625" style="3" customWidth="1"/>
    <col min="13568" max="13568" width="8.7109375" style="3" customWidth="1"/>
    <col min="13569" max="13569" width="14.7109375" style="3" customWidth="1"/>
    <col min="13570" max="13571" width="15" style="3" customWidth="1"/>
    <col min="13572" max="13572" width="16.7109375" style="3" customWidth="1"/>
    <col min="13573" max="13573" width="8.7109375" style="3" customWidth="1"/>
    <col min="13574" max="13574" width="127.5703125" style="3" customWidth="1"/>
    <col min="13575" max="13575" width="8.7109375" style="3" customWidth="1"/>
    <col min="13576" max="13809" width="9.140625" style="3"/>
    <col min="13810" max="13810" width="6.140625" style="3" customWidth="1"/>
    <col min="13811" max="13811" width="64" style="3" customWidth="1"/>
    <col min="13812" max="13812" width="10.140625" style="3" customWidth="1"/>
    <col min="13813" max="13813" width="9.140625" style="3"/>
    <col min="13814" max="13816" width="11" style="3" bestFit="1" customWidth="1"/>
    <col min="13817" max="13817" width="16.5703125" style="3" bestFit="1" customWidth="1"/>
    <col min="13818" max="13818" width="16.85546875" style="3" bestFit="1" customWidth="1"/>
    <col min="13819" max="13819" width="16.85546875" style="3" customWidth="1"/>
    <col min="13820" max="13820" width="8.7109375" style="3" customWidth="1"/>
    <col min="13821" max="13821" width="13.5703125" style="3" customWidth="1"/>
    <col min="13822" max="13822" width="8.7109375" style="3" customWidth="1"/>
    <col min="13823" max="13823" width="14.28515625" style="3" customWidth="1"/>
    <col min="13824" max="13824" width="8.7109375" style="3" customWidth="1"/>
    <col min="13825" max="13825" width="14.7109375" style="3" customWidth="1"/>
    <col min="13826" max="13827" width="15" style="3" customWidth="1"/>
    <col min="13828" max="13828" width="16.7109375" style="3" customWidth="1"/>
    <col min="13829" max="13829" width="8.7109375" style="3" customWidth="1"/>
    <col min="13830" max="13830" width="127.5703125" style="3" customWidth="1"/>
    <col min="13831" max="13831" width="8.7109375" style="3" customWidth="1"/>
    <col min="13832" max="14065" width="9.140625" style="3"/>
    <col min="14066" max="14066" width="6.140625" style="3" customWidth="1"/>
    <col min="14067" max="14067" width="64" style="3" customWidth="1"/>
    <col min="14068" max="14068" width="10.140625" style="3" customWidth="1"/>
    <col min="14069" max="14069" width="9.140625" style="3"/>
    <col min="14070" max="14072" width="11" style="3" bestFit="1" customWidth="1"/>
    <col min="14073" max="14073" width="16.5703125" style="3" bestFit="1" customWidth="1"/>
    <col min="14074" max="14074" width="16.85546875" style="3" bestFit="1" customWidth="1"/>
    <col min="14075" max="14075" width="16.85546875" style="3" customWidth="1"/>
    <col min="14076" max="14076" width="8.7109375" style="3" customWidth="1"/>
    <col min="14077" max="14077" width="13.5703125" style="3" customWidth="1"/>
    <col min="14078" max="14078" width="8.7109375" style="3" customWidth="1"/>
    <col min="14079" max="14079" width="14.28515625" style="3" customWidth="1"/>
    <col min="14080" max="14080" width="8.7109375" style="3" customWidth="1"/>
    <col min="14081" max="14081" width="14.7109375" style="3" customWidth="1"/>
    <col min="14082" max="14083" width="15" style="3" customWidth="1"/>
    <col min="14084" max="14084" width="16.7109375" style="3" customWidth="1"/>
    <col min="14085" max="14085" width="8.7109375" style="3" customWidth="1"/>
    <col min="14086" max="14086" width="127.5703125" style="3" customWidth="1"/>
    <col min="14087" max="14087" width="8.7109375" style="3" customWidth="1"/>
    <col min="14088" max="14321" width="9.140625" style="3"/>
    <col min="14322" max="14322" width="6.140625" style="3" customWidth="1"/>
    <col min="14323" max="14323" width="64" style="3" customWidth="1"/>
    <col min="14324" max="14324" width="10.140625" style="3" customWidth="1"/>
    <col min="14325" max="14325" width="9.140625" style="3"/>
    <col min="14326" max="14328" width="11" style="3" bestFit="1" customWidth="1"/>
    <col min="14329" max="14329" width="16.5703125" style="3" bestFit="1" customWidth="1"/>
    <col min="14330" max="14330" width="16.85546875" style="3" bestFit="1" customWidth="1"/>
    <col min="14331" max="14331" width="16.85546875" style="3" customWidth="1"/>
    <col min="14332" max="14332" width="8.7109375" style="3" customWidth="1"/>
    <col min="14333" max="14333" width="13.5703125" style="3" customWidth="1"/>
    <col min="14334" max="14334" width="8.7109375" style="3" customWidth="1"/>
    <col min="14335" max="14335" width="14.28515625" style="3" customWidth="1"/>
    <col min="14336" max="14336" width="8.7109375" style="3" customWidth="1"/>
    <col min="14337" max="14337" width="14.7109375" style="3" customWidth="1"/>
    <col min="14338" max="14339" width="15" style="3" customWidth="1"/>
    <col min="14340" max="14340" width="16.7109375" style="3" customWidth="1"/>
    <col min="14341" max="14341" width="8.7109375" style="3" customWidth="1"/>
    <col min="14342" max="14342" width="127.5703125" style="3" customWidth="1"/>
    <col min="14343" max="14343" width="8.7109375" style="3" customWidth="1"/>
    <col min="14344" max="14577" width="9.140625" style="3"/>
    <col min="14578" max="14578" width="6.140625" style="3" customWidth="1"/>
    <col min="14579" max="14579" width="64" style="3" customWidth="1"/>
    <col min="14580" max="14580" width="10.140625" style="3" customWidth="1"/>
    <col min="14581" max="14581" width="9.140625" style="3"/>
    <col min="14582" max="14584" width="11" style="3" bestFit="1" customWidth="1"/>
    <col min="14585" max="14585" width="16.5703125" style="3" bestFit="1" customWidth="1"/>
    <col min="14586" max="14586" width="16.85546875" style="3" bestFit="1" customWidth="1"/>
    <col min="14587" max="14587" width="16.85546875" style="3" customWidth="1"/>
    <col min="14588" max="14588" width="8.7109375" style="3" customWidth="1"/>
    <col min="14589" max="14589" width="13.5703125" style="3" customWidth="1"/>
    <col min="14590" max="14590" width="8.7109375" style="3" customWidth="1"/>
    <col min="14591" max="14591" width="14.28515625" style="3" customWidth="1"/>
    <col min="14592" max="14592" width="8.7109375" style="3" customWidth="1"/>
    <col min="14593" max="14593" width="14.7109375" style="3" customWidth="1"/>
    <col min="14594" max="14595" width="15" style="3" customWidth="1"/>
    <col min="14596" max="14596" width="16.7109375" style="3" customWidth="1"/>
    <col min="14597" max="14597" width="8.7109375" style="3" customWidth="1"/>
    <col min="14598" max="14598" width="127.5703125" style="3" customWidth="1"/>
    <col min="14599" max="14599" width="8.7109375" style="3" customWidth="1"/>
    <col min="14600" max="14833" width="9.140625" style="3"/>
    <col min="14834" max="14834" width="6.140625" style="3" customWidth="1"/>
    <col min="14835" max="14835" width="64" style="3" customWidth="1"/>
    <col min="14836" max="14836" width="10.140625" style="3" customWidth="1"/>
    <col min="14837" max="14837" width="9.140625" style="3"/>
    <col min="14838" max="14840" width="11" style="3" bestFit="1" customWidth="1"/>
    <col min="14841" max="14841" width="16.5703125" style="3" bestFit="1" customWidth="1"/>
    <col min="14842" max="14842" width="16.85546875" style="3" bestFit="1" customWidth="1"/>
    <col min="14843" max="14843" width="16.85546875" style="3" customWidth="1"/>
    <col min="14844" max="14844" width="8.7109375" style="3" customWidth="1"/>
    <col min="14845" max="14845" width="13.5703125" style="3" customWidth="1"/>
    <col min="14846" max="14846" width="8.7109375" style="3" customWidth="1"/>
    <col min="14847" max="14847" width="14.28515625" style="3" customWidth="1"/>
    <col min="14848" max="14848" width="8.7109375" style="3" customWidth="1"/>
    <col min="14849" max="14849" width="14.7109375" style="3" customWidth="1"/>
    <col min="14850" max="14851" width="15" style="3" customWidth="1"/>
    <col min="14852" max="14852" width="16.7109375" style="3" customWidth="1"/>
    <col min="14853" max="14853" width="8.7109375" style="3" customWidth="1"/>
    <col min="14854" max="14854" width="127.5703125" style="3" customWidth="1"/>
    <col min="14855" max="14855" width="8.7109375" style="3" customWidth="1"/>
    <col min="14856" max="15089" width="9.140625" style="3"/>
    <col min="15090" max="15090" width="6.140625" style="3" customWidth="1"/>
    <col min="15091" max="15091" width="64" style="3" customWidth="1"/>
    <col min="15092" max="15092" width="10.140625" style="3" customWidth="1"/>
    <col min="15093" max="15093" width="9.140625" style="3"/>
    <col min="15094" max="15096" width="11" style="3" bestFit="1" customWidth="1"/>
    <col min="15097" max="15097" width="16.5703125" style="3" bestFit="1" customWidth="1"/>
    <col min="15098" max="15098" width="16.85546875" style="3" bestFit="1" customWidth="1"/>
    <col min="15099" max="15099" width="16.85546875" style="3" customWidth="1"/>
    <col min="15100" max="15100" width="8.7109375" style="3" customWidth="1"/>
    <col min="15101" max="15101" width="13.5703125" style="3" customWidth="1"/>
    <col min="15102" max="15102" width="8.7109375" style="3" customWidth="1"/>
    <col min="15103" max="15103" width="14.28515625" style="3" customWidth="1"/>
    <col min="15104" max="15104" width="8.7109375" style="3" customWidth="1"/>
    <col min="15105" max="15105" width="14.7109375" style="3" customWidth="1"/>
    <col min="15106" max="15107" width="15" style="3" customWidth="1"/>
    <col min="15108" max="15108" width="16.7109375" style="3" customWidth="1"/>
    <col min="15109" max="15109" width="8.7109375" style="3" customWidth="1"/>
    <col min="15110" max="15110" width="127.5703125" style="3" customWidth="1"/>
    <col min="15111" max="15111" width="8.7109375" style="3" customWidth="1"/>
    <col min="15112" max="15345" width="9.140625" style="3"/>
    <col min="15346" max="15346" width="6.140625" style="3" customWidth="1"/>
    <col min="15347" max="15347" width="64" style="3" customWidth="1"/>
    <col min="15348" max="15348" width="10.140625" style="3" customWidth="1"/>
    <col min="15349" max="15349" width="9.140625" style="3"/>
    <col min="15350" max="15352" width="11" style="3" bestFit="1" customWidth="1"/>
    <col min="15353" max="15353" width="16.5703125" style="3" bestFit="1" customWidth="1"/>
    <col min="15354" max="15354" width="16.85546875" style="3" bestFit="1" customWidth="1"/>
    <col min="15355" max="15355" width="16.85546875" style="3" customWidth="1"/>
    <col min="15356" max="15356" width="8.7109375" style="3" customWidth="1"/>
    <col min="15357" max="15357" width="13.5703125" style="3" customWidth="1"/>
    <col min="15358" max="15358" width="8.7109375" style="3" customWidth="1"/>
    <col min="15359" max="15359" width="14.28515625" style="3" customWidth="1"/>
    <col min="15360" max="15360" width="8.7109375" style="3" customWidth="1"/>
    <col min="15361" max="15361" width="14.7109375" style="3" customWidth="1"/>
    <col min="15362" max="15363" width="15" style="3" customWidth="1"/>
    <col min="15364" max="15364" width="16.7109375" style="3" customWidth="1"/>
    <col min="15365" max="15365" width="8.7109375" style="3" customWidth="1"/>
    <col min="15366" max="15366" width="127.5703125" style="3" customWidth="1"/>
    <col min="15367" max="15367" width="8.7109375" style="3" customWidth="1"/>
    <col min="15368" max="15601" width="9.140625" style="3"/>
    <col min="15602" max="15602" width="6.140625" style="3" customWidth="1"/>
    <col min="15603" max="15603" width="64" style="3" customWidth="1"/>
    <col min="15604" max="15604" width="10.140625" style="3" customWidth="1"/>
    <col min="15605" max="15605" width="9.140625" style="3"/>
    <col min="15606" max="15608" width="11" style="3" bestFit="1" customWidth="1"/>
    <col min="15609" max="15609" width="16.5703125" style="3" bestFit="1" customWidth="1"/>
    <col min="15610" max="15610" width="16.85546875" style="3" bestFit="1" customWidth="1"/>
    <col min="15611" max="15611" width="16.85546875" style="3" customWidth="1"/>
    <col min="15612" max="15612" width="8.7109375" style="3" customWidth="1"/>
    <col min="15613" max="15613" width="13.5703125" style="3" customWidth="1"/>
    <col min="15614" max="15614" width="8.7109375" style="3" customWidth="1"/>
    <col min="15615" max="15615" width="14.28515625" style="3" customWidth="1"/>
    <col min="15616" max="15616" width="8.7109375" style="3" customWidth="1"/>
    <col min="15617" max="15617" width="14.7109375" style="3" customWidth="1"/>
    <col min="15618" max="15619" width="15" style="3" customWidth="1"/>
    <col min="15620" max="15620" width="16.7109375" style="3" customWidth="1"/>
    <col min="15621" max="15621" width="8.7109375" style="3" customWidth="1"/>
    <col min="15622" max="15622" width="127.5703125" style="3" customWidth="1"/>
    <col min="15623" max="15623" width="8.7109375" style="3" customWidth="1"/>
    <col min="15624" max="15857" width="9.140625" style="3"/>
    <col min="15858" max="15858" width="6.140625" style="3" customWidth="1"/>
    <col min="15859" max="15859" width="64" style="3" customWidth="1"/>
    <col min="15860" max="15860" width="10.140625" style="3" customWidth="1"/>
    <col min="15861" max="15861" width="9.140625" style="3"/>
    <col min="15862" max="15864" width="11" style="3" bestFit="1" customWidth="1"/>
    <col min="15865" max="15865" width="16.5703125" style="3" bestFit="1" customWidth="1"/>
    <col min="15866" max="15866" width="16.85546875" style="3" bestFit="1" customWidth="1"/>
    <col min="15867" max="15867" width="16.85546875" style="3" customWidth="1"/>
    <col min="15868" max="15868" width="8.7109375" style="3" customWidth="1"/>
    <col min="15869" max="15869" width="13.5703125" style="3" customWidth="1"/>
    <col min="15870" max="15870" width="8.7109375" style="3" customWidth="1"/>
    <col min="15871" max="15871" width="14.28515625" style="3" customWidth="1"/>
    <col min="15872" max="15872" width="8.7109375" style="3" customWidth="1"/>
    <col min="15873" max="15873" width="14.7109375" style="3" customWidth="1"/>
    <col min="15874" max="15875" width="15" style="3" customWidth="1"/>
    <col min="15876" max="15876" width="16.7109375" style="3" customWidth="1"/>
    <col min="15877" max="15877" width="8.7109375" style="3" customWidth="1"/>
    <col min="15878" max="15878" width="127.5703125" style="3" customWidth="1"/>
    <col min="15879" max="15879" width="8.7109375" style="3" customWidth="1"/>
    <col min="15880" max="16113" width="9.140625" style="3"/>
    <col min="16114" max="16114" width="6.140625" style="3" customWidth="1"/>
    <col min="16115" max="16115" width="64" style="3" customWidth="1"/>
    <col min="16116" max="16116" width="10.140625" style="3" customWidth="1"/>
    <col min="16117" max="16117" width="9.140625" style="3"/>
    <col min="16118" max="16120" width="11" style="3" bestFit="1" customWidth="1"/>
    <col min="16121" max="16121" width="16.5703125" style="3" bestFit="1" customWidth="1"/>
    <col min="16122" max="16122" width="16.85546875" style="3" bestFit="1" customWidth="1"/>
    <col min="16123" max="16123" width="16.85546875" style="3" customWidth="1"/>
    <col min="16124" max="16124" width="8.7109375" style="3" customWidth="1"/>
    <col min="16125" max="16125" width="13.5703125" style="3" customWidth="1"/>
    <col min="16126" max="16126" width="8.7109375" style="3" customWidth="1"/>
    <col min="16127" max="16127" width="14.28515625" style="3" customWidth="1"/>
    <col min="16128" max="16128" width="8.7109375" style="3" customWidth="1"/>
    <col min="16129" max="16129" width="14.7109375" style="3" customWidth="1"/>
    <col min="16130" max="16131" width="15" style="3" customWidth="1"/>
    <col min="16132" max="16132" width="16.7109375" style="3" customWidth="1"/>
    <col min="16133" max="16133" width="8.7109375" style="3" customWidth="1"/>
    <col min="16134" max="16134" width="127.5703125" style="3" customWidth="1"/>
    <col min="16135" max="16135" width="8.7109375" style="3" customWidth="1"/>
    <col min="16136" max="16384" width="9.140625" style="3"/>
  </cols>
  <sheetData>
    <row r="1" spans="1:11" ht="24.6" customHeight="1" x14ac:dyDescent="0.2">
      <c r="A1" s="754" t="s">
        <v>554</v>
      </c>
      <c r="B1" s="755"/>
      <c r="C1" s="755"/>
      <c r="D1" s="755"/>
      <c r="E1" s="755"/>
      <c r="F1" s="755"/>
      <c r="G1" s="756"/>
      <c r="H1" s="715" t="s">
        <v>618</v>
      </c>
      <c r="I1" s="715"/>
      <c r="J1" s="715"/>
      <c r="K1" s="715"/>
    </row>
    <row r="2" spans="1:11" ht="19.5" customHeight="1" x14ac:dyDescent="0.2">
      <c r="A2" s="748"/>
      <c r="B2" s="748"/>
      <c r="C2" s="748"/>
      <c r="D2" s="748"/>
      <c r="E2" s="748"/>
      <c r="F2" s="748"/>
      <c r="G2" s="310"/>
      <c r="H2" s="715"/>
      <c r="I2" s="715"/>
      <c r="J2" s="715"/>
      <c r="K2" s="715"/>
    </row>
    <row r="3" spans="1:11" ht="14.45" customHeight="1" x14ac:dyDescent="0.2">
      <c r="A3" s="749" t="s">
        <v>632</v>
      </c>
      <c r="B3" s="749"/>
      <c r="C3" s="749"/>
      <c r="D3" s="749"/>
      <c r="E3" s="749"/>
      <c r="F3" s="749"/>
      <c r="G3" s="749"/>
      <c r="H3" s="715"/>
      <c r="I3" s="715"/>
      <c r="J3" s="715"/>
      <c r="K3" s="715"/>
    </row>
    <row r="4" spans="1:11" ht="40.5" customHeight="1" x14ac:dyDescent="0.2">
      <c r="A4" s="311" t="s">
        <v>624</v>
      </c>
      <c r="B4" s="312" t="s">
        <v>331</v>
      </c>
      <c r="C4" s="311" t="s">
        <v>312</v>
      </c>
      <c r="D4" s="312" t="s">
        <v>332</v>
      </c>
      <c r="E4" s="312" t="s">
        <v>616</v>
      </c>
      <c r="F4" s="312" t="s">
        <v>333</v>
      </c>
      <c r="G4" s="312" t="s">
        <v>334</v>
      </c>
      <c r="H4" s="715"/>
      <c r="I4" s="715"/>
      <c r="J4" s="715"/>
      <c r="K4" s="715"/>
    </row>
    <row r="5" spans="1:11" x14ac:dyDescent="0.2">
      <c r="A5" s="330">
        <v>1</v>
      </c>
      <c r="B5" s="430" t="s">
        <v>335</v>
      </c>
      <c r="C5" s="330" t="s">
        <v>336</v>
      </c>
      <c r="D5" s="418">
        <v>30</v>
      </c>
      <c r="E5" s="431">
        <v>0</v>
      </c>
      <c r="F5" s="419">
        <f t="shared" ref="F5:F33" si="0">E5*D5</f>
        <v>0</v>
      </c>
      <c r="G5" s="420" t="s">
        <v>337</v>
      </c>
      <c r="H5" s="715"/>
      <c r="I5" s="715"/>
      <c r="J5" s="715"/>
      <c r="K5" s="715"/>
    </row>
    <row r="6" spans="1:11" x14ac:dyDescent="0.2">
      <c r="A6" s="330">
        <v>2</v>
      </c>
      <c r="B6" s="430" t="s">
        <v>338</v>
      </c>
      <c r="C6" s="330" t="s">
        <v>336</v>
      </c>
      <c r="D6" s="418">
        <v>10</v>
      </c>
      <c r="E6" s="431">
        <v>0</v>
      </c>
      <c r="F6" s="419">
        <f t="shared" si="0"/>
        <v>0</v>
      </c>
      <c r="G6" s="420" t="s">
        <v>337</v>
      </c>
      <c r="H6" s="715"/>
      <c r="I6" s="715"/>
      <c r="J6" s="715"/>
      <c r="K6" s="715"/>
    </row>
    <row r="7" spans="1:11" x14ac:dyDescent="0.2">
      <c r="A7" s="330">
        <v>13</v>
      </c>
      <c r="B7" s="430" t="s">
        <v>344</v>
      </c>
      <c r="C7" s="330" t="s">
        <v>336</v>
      </c>
      <c r="D7" s="418">
        <v>5</v>
      </c>
      <c r="E7" s="431">
        <v>0</v>
      </c>
      <c r="F7" s="419">
        <f t="shared" si="0"/>
        <v>0</v>
      </c>
      <c r="G7" s="420" t="s">
        <v>337</v>
      </c>
      <c r="H7" s="715"/>
      <c r="I7" s="715"/>
      <c r="J7" s="715"/>
      <c r="K7" s="715"/>
    </row>
    <row r="8" spans="1:11" ht="34.5" customHeight="1" x14ac:dyDescent="0.2">
      <c r="A8" s="330">
        <v>14</v>
      </c>
      <c r="B8" s="430" t="s">
        <v>345</v>
      </c>
      <c r="C8" s="330" t="s">
        <v>346</v>
      </c>
      <c r="D8" s="418">
        <v>20</v>
      </c>
      <c r="E8" s="431">
        <v>0</v>
      </c>
      <c r="F8" s="419">
        <f t="shared" si="0"/>
        <v>0</v>
      </c>
      <c r="G8" s="420" t="s">
        <v>337</v>
      </c>
      <c r="H8" s="715"/>
      <c r="I8" s="715"/>
      <c r="J8" s="715"/>
      <c r="K8" s="715"/>
    </row>
    <row r="9" spans="1:11" x14ac:dyDescent="0.2">
      <c r="A9" s="330">
        <v>15</v>
      </c>
      <c r="B9" s="430" t="s">
        <v>347</v>
      </c>
      <c r="C9" s="330" t="s">
        <v>298</v>
      </c>
      <c r="D9" s="418">
        <v>10</v>
      </c>
      <c r="E9" s="431">
        <v>0</v>
      </c>
      <c r="F9" s="419">
        <f t="shared" si="0"/>
        <v>0</v>
      </c>
      <c r="G9" s="420" t="s">
        <v>337</v>
      </c>
      <c r="H9" s="715"/>
      <c r="I9" s="715"/>
      <c r="J9" s="715"/>
      <c r="K9" s="715"/>
    </row>
    <row r="10" spans="1:11" x14ac:dyDescent="0.2">
      <c r="A10" s="330">
        <v>16</v>
      </c>
      <c r="B10" s="430" t="s">
        <v>348</v>
      </c>
      <c r="C10" s="330" t="s">
        <v>298</v>
      </c>
      <c r="D10" s="418">
        <v>10</v>
      </c>
      <c r="E10" s="431">
        <v>0</v>
      </c>
      <c r="F10" s="419">
        <f t="shared" si="0"/>
        <v>0</v>
      </c>
      <c r="G10" s="420" t="s">
        <v>337</v>
      </c>
      <c r="H10" s="715"/>
      <c r="I10" s="715"/>
      <c r="J10" s="715"/>
      <c r="K10" s="715"/>
    </row>
    <row r="11" spans="1:11" x14ac:dyDescent="0.2">
      <c r="A11" s="330">
        <v>17</v>
      </c>
      <c r="B11" s="430" t="s">
        <v>349</v>
      </c>
      <c r="C11" s="330" t="s">
        <v>298</v>
      </c>
      <c r="D11" s="418">
        <v>10</v>
      </c>
      <c r="E11" s="431">
        <v>0</v>
      </c>
      <c r="F11" s="419">
        <f t="shared" si="0"/>
        <v>0</v>
      </c>
      <c r="G11" s="420" t="s">
        <v>337</v>
      </c>
      <c r="H11" s="715"/>
      <c r="I11" s="715"/>
      <c r="J11" s="715"/>
      <c r="K11" s="715"/>
    </row>
    <row r="12" spans="1:11" x14ac:dyDescent="0.2">
      <c r="A12" s="330">
        <v>18</v>
      </c>
      <c r="B12" s="430" t="s">
        <v>350</v>
      </c>
      <c r="C12" s="330" t="s">
        <v>298</v>
      </c>
      <c r="D12" s="418">
        <v>10</v>
      </c>
      <c r="E12" s="431">
        <v>0</v>
      </c>
      <c r="F12" s="419">
        <f t="shared" si="0"/>
        <v>0</v>
      </c>
      <c r="G12" s="420" t="s">
        <v>337</v>
      </c>
      <c r="H12" s="715"/>
      <c r="I12" s="715"/>
      <c r="J12" s="715"/>
      <c r="K12" s="715"/>
    </row>
    <row r="13" spans="1:11" x14ac:dyDescent="0.2">
      <c r="A13" s="330">
        <v>20</v>
      </c>
      <c r="B13" s="430" t="s">
        <v>351</v>
      </c>
      <c r="C13" s="330" t="s">
        <v>342</v>
      </c>
      <c r="D13" s="418">
        <v>20</v>
      </c>
      <c r="E13" s="431">
        <v>0</v>
      </c>
      <c r="F13" s="419">
        <f t="shared" si="0"/>
        <v>0</v>
      </c>
      <c r="G13" s="420" t="s">
        <v>337</v>
      </c>
      <c r="H13" s="715"/>
      <c r="I13" s="715"/>
      <c r="J13" s="715"/>
      <c r="K13" s="715"/>
    </row>
    <row r="14" spans="1:11" x14ac:dyDescent="0.2">
      <c r="A14" s="330">
        <v>22</v>
      </c>
      <c r="B14" s="430" t="s">
        <v>352</v>
      </c>
      <c r="C14" s="330" t="s">
        <v>298</v>
      </c>
      <c r="D14" s="418">
        <v>20</v>
      </c>
      <c r="E14" s="431">
        <v>0</v>
      </c>
      <c r="F14" s="419">
        <f t="shared" si="0"/>
        <v>0</v>
      </c>
      <c r="G14" s="420" t="s">
        <v>337</v>
      </c>
      <c r="H14" s="715"/>
      <c r="I14" s="715"/>
      <c r="J14" s="715"/>
      <c r="K14" s="715"/>
    </row>
    <row r="15" spans="1:11" x14ac:dyDescent="0.2">
      <c r="A15" s="330">
        <v>23</v>
      </c>
      <c r="B15" s="456" t="s">
        <v>353</v>
      </c>
      <c r="C15" s="330" t="s">
        <v>336</v>
      </c>
      <c r="D15" s="418">
        <v>10</v>
      </c>
      <c r="E15" s="431">
        <v>0</v>
      </c>
      <c r="F15" s="419">
        <f t="shared" si="0"/>
        <v>0</v>
      </c>
      <c r="G15" s="420" t="s">
        <v>337</v>
      </c>
      <c r="H15" s="432"/>
      <c r="I15" s="432"/>
      <c r="J15" s="432"/>
      <c r="K15" s="432"/>
    </row>
    <row r="16" spans="1:11" x14ac:dyDescent="0.2">
      <c r="A16" s="330">
        <v>24</v>
      </c>
      <c r="B16" s="430" t="s">
        <v>354</v>
      </c>
      <c r="C16" s="330" t="s">
        <v>346</v>
      </c>
      <c r="D16" s="418">
        <v>10</v>
      </c>
      <c r="E16" s="431">
        <v>0</v>
      </c>
      <c r="F16" s="419">
        <f t="shared" si="0"/>
        <v>0</v>
      </c>
      <c r="G16" s="420" t="s">
        <v>337</v>
      </c>
      <c r="H16" s="432"/>
      <c r="I16" s="432"/>
      <c r="J16" s="432"/>
      <c r="K16" s="432"/>
    </row>
    <row r="17" spans="1:11" x14ac:dyDescent="0.2">
      <c r="A17" s="330">
        <v>25</v>
      </c>
      <c r="B17" s="430" t="s">
        <v>355</v>
      </c>
      <c r="C17" s="330" t="s">
        <v>298</v>
      </c>
      <c r="D17" s="418">
        <v>10</v>
      </c>
      <c r="E17" s="431">
        <v>0</v>
      </c>
      <c r="F17" s="419">
        <f t="shared" si="0"/>
        <v>0</v>
      </c>
      <c r="G17" s="420" t="s">
        <v>337</v>
      </c>
      <c r="H17" s="432"/>
      <c r="I17" s="432"/>
      <c r="J17" s="432"/>
      <c r="K17" s="432"/>
    </row>
    <row r="18" spans="1:11" x14ac:dyDescent="0.2">
      <c r="A18" s="330">
        <v>26</v>
      </c>
      <c r="B18" s="456" t="s">
        <v>356</v>
      </c>
      <c r="C18" s="330" t="s">
        <v>298</v>
      </c>
      <c r="D18" s="418">
        <v>10</v>
      </c>
      <c r="E18" s="431">
        <v>0</v>
      </c>
      <c r="F18" s="419">
        <f t="shared" si="0"/>
        <v>0</v>
      </c>
      <c r="G18" s="420" t="s">
        <v>337</v>
      </c>
      <c r="H18" s="432"/>
      <c r="I18" s="432"/>
      <c r="J18" s="432"/>
      <c r="K18" s="432"/>
    </row>
    <row r="19" spans="1:11" ht="14.25" customHeight="1" x14ac:dyDescent="0.2">
      <c r="A19" s="330">
        <v>28</v>
      </c>
      <c r="B19" s="430" t="s">
        <v>358</v>
      </c>
      <c r="C19" s="330" t="s">
        <v>336</v>
      </c>
      <c r="D19" s="418">
        <v>4</v>
      </c>
      <c r="E19" s="431">
        <v>0</v>
      </c>
      <c r="F19" s="419">
        <f t="shared" si="0"/>
        <v>0</v>
      </c>
      <c r="G19" s="420" t="s">
        <v>337</v>
      </c>
      <c r="H19" s="432"/>
      <c r="I19" s="432"/>
      <c r="J19" s="432"/>
      <c r="K19" s="432"/>
    </row>
    <row r="20" spans="1:11" x14ac:dyDescent="0.2">
      <c r="A20" s="330">
        <v>29</v>
      </c>
      <c r="B20" s="430" t="s">
        <v>359</v>
      </c>
      <c r="C20" s="330" t="s">
        <v>336</v>
      </c>
      <c r="D20" s="418">
        <v>6</v>
      </c>
      <c r="E20" s="431">
        <v>0</v>
      </c>
      <c r="F20" s="419">
        <f t="shared" si="0"/>
        <v>0</v>
      </c>
      <c r="G20" s="420" t="s">
        <v>337</v>
      </c>
      <c r="H20" s="432"/>
      <c r="I20" s="432"/>
      <c r="J20" s="432"/>
      <c r="K20" s="432"/>
    </row>
    <row r="21" spans="1:11" x14ac:dyDescent="0.2">
      <c r="A21" s="330">
        <v>30</v>
      </c>
      <c r="B21" s="430" t="s">
        <v>360</v>
      </c>
      <c r="C21" s="330" t="s">
        <v>298</v>
      </c>
      <c r="D21" s="418">
        <v>6</v>
      </c>
      <c r="E21" s="431">
        <v>0</v>
      </c>
      <c r="F21" s="419">
        <f t="shared" si="0"/>
        <v>0</v>
      </c>
      <c r="G21" s="420" t="s">
        <v>337</v>
      </c>
      <c r="H21" s="432"/>
      <c r="I21" s="432"/>
      <c r="J21" s="432"/>
      <c r="K21" s="432"/>
    </row>
    <row r="22" spans="1:11" x14ac:dyDescent="0.2">
      <c r="A22" s="330">
        <v>31</v>
      </c>
      <c r="B22" s="430" t="s">
        <v>361</v>
      </c>
      <c r="C22" s="330" t="s">
        <v>336</v>
      </c>
      <c r="D22" s="418">
        <v>2</v>
      </c>
      <c r="E22" s="431">
        <v>0</v>
      </c>
      <c r="F22" s="419">
        <f t="shared" si="0"/>
        <v>0</v>
      </c>
      <c r="G22" s="420" t="s">
        <v>337</v>
      </c>
      <c r="H22" s="432"/>
      <c r="I22" s="432"/>
      <c r="J22" s="432"/>
      <c r="K22" s="432"/>
    </row>
    <row r="23" spans="1:11" x14ac:dyDescent="0.2">
      <c r="A23" s="330">
        <v>32</v>
      </c>
      <c r="B23" s="430" t="s">
        <v>362</v>
      </c>
      <c r="C23" s="421" t="s">
        <v>298</v>
      </c>
      <c r="D23" s="422">
        <v>6</v>
      </c>
      <c r="E23" s="431">
        <v>0</v>
      </c>
      <c r="F23" s="419">
        <f t="shared" si="0"/>
        <v>0</v>
      </c>
      <c r="G23" s="420" t="s">
        <v>337</v>
      </c>
      <c r="H23" s="432"/>
      <c r="I23" s="432"/>
      <c r="J23" s="432"/>
      <c r="K23" s="432"/>
    </row>
    <row r="24" spans="1:11" x14ac:dyDescent="0.2">
      <c r="A24" s="330">
        <v>33</v>
      </c>
      <c r="B24" s="456" t="s">
        <v>363</v>
      </c>
      <c r="C24" s="330" t="s">
        <v>298</v>
      </c>
      <c r="D24" s="418">
        <v>6</v>
      </c>
      <c r="E24" s="431">
        <v>0</v>
      </c>
      <c r="F24" s="419">
        <f t="shared" si="0"/>
        <v>0</v>
      </c>
      <c r="G24" s="420" t="s">
        <v>337</v>
      </c>
      <c r="H24" s="432"/>
      <c r="I24" s="432"/>
      <c r="J24" s="432"/>
      <c r="K24" s="432"/>
    </row>
    <row r="25" spans="1:11" x14ac:dyDescent="0.2">
      <c r="A25" s="330">
        <v>35</v>
      </c>
      <c r="B25" s="456" t="s">
        <v>364</v>
      </c>
      <c r="C25" s="330" t="s">
        <v>298</v>
      </c>
      <c r="D25" s="418">
        <v>10</v>
      </c>
      <c r="E25" s="431">
        <v>0</v>
      </c>
      <c r="F25" s="419">
        <f t="shared" si="0"/>
        <v>0</v>
      </c>
      <c r="G25" s="420" t="s">
        <v>337</v>
      </c>
      <c r="H25" s="432"/>
      <c r="I25" s="432"/>
      <c r="J25" s="432"/>
      <c r="K25" s="432"/>
    </row>
    <row r="26" spans="1:11" x14ac:dyDescent="0.2">
      <c r="A26" s="330">
        <v>37</v>
      </c>
      <c r="B26" s="430" t="s">
        <v>365</v>
      </c>
      <c r="C26" s="330" t="s">
        <v>346</v>
      </c>
      <c r="D26" s="418">
        <v>160</v>
      </c>
      <c r="E26" s="431">
        <v>0</v>
      </c>
      <c r="F26" s="419">
        <f t="shared" si="0"/>
        <v>0</v>
      </c>
      <c r="G26" s="420" t="s">
        <v>337</v>
      </c>
      <c r="H26" s="432"/>
      <c r="I26" s="432"/>
      <c r="J26" s="432"/>
      <c r="K26" s="432"/>
    </row>
    <row r="27" spans="1:11" x14ac:dyDescent="0.2">
      <c r="A27" s="330">
        <v>38</v>
      </c>
      <c r="B27" s="430" t="s">
        <v>366</v>
      </c>
      <c r="C27" s="330" t="s">
        <v>346</v>
      </c>
      <c r="D27" s="418">
        <v>160</v>
      </c>
      <c r="E27" s="431">
        <v>0</v>
      </c>
      <c r="F27" s="419">
        <f t="shared" si="0"/>
        <v>0</v>
      </c>
      <c r="G27" s="420" t="s">
        <v>337</v>
      </c>
      <c r="H27" s="432"/>
      <c r="I27" s="432"/>
      <c r="J27" s="432"/>
      <c r="K27" s="432"/>
    </row>
    <row r="28" spans="1:11" x14ac:dyDescent="0.2">
      <c r="A28" s="330">
        <v>39</v>
      </c>
      <c r="B28" s="456" t="s">
        <v>367</v>
      </c>
      <c r="C28" s="330" t="s">
        <v>346</v>
      </c>
      <c r="D28" s="418">
        <v>30</v>
      </c>
      <c r="E28" s="431">
        <v>0</v>
      </c>
      <c r="F28" s="419">
        <f t="shared" si="0"/>
        <v>0</v>
      </c>
      <c r="G28" s="420" t="s">
        <v>337</v>
      </c>
      <c r="H28" s="432"/>
      <c r="I28" s="432"/>
      <c r="J28" s="432"/>
      <c r="K28" s="432"/>
    </row>
    <row r="29" spans="1:11" x14ac:dyDescent="0.2">
      <c r="A29" s="330">
        <v>40</v>
      </c>
      <c r="B29" s="430" t="s">
        <v>368</v>
      </c>
      <c r="C29" s="330" t="s">
        <v>298</v>
      </c>
      <c r="D29" s="418">
        <v>10</v>
      </c>
      <c r="E29" s="431">
        <v>0</v>
      </c>
      <c r="F29" s="419">
        <f t="shared" si="0"/>
        <v>0</v>
      </c>
      <c r="G29" s="420" t="s">
        <v>337</v>
      </c>
      <c r="H29" s="432"/>
      <c r="I29" s="432"/>
      <c r="J29" s="432"/>
      <c r="K29" s="432"/>
    </row>
    <row r="30" spans="1:11" x14ac:dyDescent="0.2">
      <c r="A30" s="330">
        <v>41</v>
      </c>
      <c r="B30" s="430" t="s">
        <v>369</v>
      </c>
      <c r="C30" s="330" t="s">
        <v>298</v>
      </c>
      <c r="D30" s="418">
        <v>16</v>
      </c>
      <c r="E30" s="431">
        <v>0</v>
      </c>
      <c r="F30" s="419">
        <f t="shared" si="0"/>
        <v>0</v>
      </c>
      <c r="G30" s="420" t="s">
        <v>337</v>
      </c>
      <c r="H30" s="432"/>
      <c r="I30" s="432"/>
      <c r="J30" s="432"/>
      <c r="K30" s="432"/>
    </row>
    <row r="31" spans="1:11" x14ac:dyDescent="0.2">
      <c r="A31" s="330">
        <v>42</v>
      </c>
      <c r="B31" s="430" t="s">
        <v>370</v>
      </c>
      <c r="C31" s="330" t="s">
        <v>298</v>
      </c>
      <c r="D31" s="418">
        <v>16</v>
      </c>
      <c r="E31" s="431">
        <v>0</v>
      </c>
      <c r="F31" s="419">
        <f t="shared" si="0"/>
        <v>0</v>
      </c>
      <c r="G31" s="420" t="s">
        <v>337</v>
      </c>
      <c r="H31" s="432"/>
      <c r="I31" s="432"/>
      <c r="J31" s="432"/>
      <c r="K31" s="432"/>
    </row>
    <row r="32" spans="1:11" x14ac:dyDescent="0.2">
      <c r="A32" s="330">
        <v>43</v>
      </c>
      <c r="B32" s="430" t="s">
        <v>371</v>
      </c>
      <c r="C32" s="330" t="s">
        <v>298</v>
      </c>
      <c r="D32" s="418">
        <v>20</v>
      </c>
      <c r="E32" s="431">
        <v>0</v>
      </c>
      <c r="F32" s="419">
        <f t="shared" si="0"/>
        <v>0</v>
      </c>
      <c r="G32" s="420" t="s">
        <v>337</v>
      </c>
      <c r="H32" s="432"/>
      <c r="I32" s="432"/>
      <c r="J32" s="432"/>
      <c r="K32" s="432"/>
    </row>
    <row r="33" spans="1:11" x14ac:dyDescent="0.2">
      <c r="A33" s="330">
        <v>44</v>
      </c>
      <c r="B33" s="430" t="s">
        <v>372</v>
      </c>
      <c r="C33" s="330" t="s">
        <v>373</v>
      </c>
      <c r="D33" s="418">
        <v>200</v>
      </c>
      <c r="E33" s="431">
        <v>0</v>
      </c>
      <c r="F33" s="419">
        <f t="shared" si="0"/>
        <v>0</v>
      </c>
      <c r="G33" s="420" t="s">
        <v>337</v>
      </c>
      <c r="H33" s="432"/>
      <c r="I33" s="432"/>
      <c r="J33" s="432"/>
      <c r="K33" s="432"/>
    </row>
    <row r="34" spans="1:11" x14ac:dyDescent="0.2">
      <c r="A34" s="752" t="s">
        <v>374</v>
      </c>
      <c r="B34" s="752"/>
      <c r="C34" s="752"/>
      <c r="D34" s="752"/>
      <c r="E34" s="752"/>
      <c r="F34" s="752"/>
      <c r="G34" s="306">
        <f>SUM(G5:G33)</f>
        <v>0</v>
      </c>
      <c r="H34" s="432"/>
      <c r="I34" s="432"/>
      <c r="J34" s="432"/>
      <c r="K34" s="432"/>
    </row>
    <row r="35" spans="1:11" x14ac:dyDescent="0.2">
      <c r="A35" s="753" t="s">
        <v>375</v>
      </c>
      <c r="B35" s="753"/>
      <c r="C35" s="753"/>
      <c r="D35" s="753"/>
      <c r="E35" s="753"/>
      <c r="F35" s="307">
        <f>SUM(F5:F33)</f>
        <v>0</v>
      </c>
      <c r="G35" s="307"/>
      <c r="H35" s="432"/>
      <c r="I35" s="432"/>
      <c r="J35" s="432"/>
      <c r="K35" s="432"/>
    </row>
    <row r="36" spans="1:11" x14ac:dyDescent="0.2">
      <c r="A36" s="750"/>
      <c r="B36" s="750"/>
      <c r="C36" s="750"/>
      <c r="D36" s="750"/>
      <c r="E36" s="750"/>
      <c r="F36" s="750"/>
      <c r="G36" s="750"/>
      <c r="H36" s="715" t="s">
        <v>618</v>
      </c>
      <c r="I36" s="715"/>
      <c r="J36" s="715"/>
      <c r="K36" s="715"/>
    </row>
    <row r="37" spans="1:11" ht="12.75" customHeight="1" x14ac:dyDescent="0.2">
      <c r="A37" s="750"/>
      <c r="B37" s="750"/>
      <c r="C37" s="750"/>
      <c r="D37" s="750"/>
      <c r="E37" s="750"/>
      <c r="F37" s="750"/>
      <c r="G37" s="750"/>
      <c r="H37" s="715"/>
      <c r="I37" s="715"/>
      <c r="J37" s="715"/>
      <c r="K37" s="715"/>
    </row>
    <row r="38" spans="1:11" x14ac:dyDescent="0.2">
      <c r="A38" s="749" t="s">
        <v>631</v>
      </c>
      <c r="B38" s="749"/>
      <c r="C38" s="749"/>
      <c r="D38" s="749"/>
      <c r="E38" s="749"/>
      <c r="F38" s="749"/>
      <c r="G38" s="749"/>
      <c r="H38" s="715"/>
      <c r="I38" s="715"/>
      <c r="J38" s="715"/>
      <c r="K38" s="715"/>
    </row>
    <row r="39" spans="1:11" ht="38.25" x14ac:dyDescent="0.2">
      <c r="A39" s="311" t="s">
        <v>624</v>
      </c>
      <c r="B39" s="312" t="s">
        <v>331</v>
      </c>
      <c r="C39" s="311" t="s">
        <v>312</v>
      </c>
      <c r="D39" s="312" t="s">
        <v>332</v>
      </c>
      <c r="E39" s="312" t="s">
        <v>616</v>
      </c>
      <c r="F39" s="312" t="s">
        <v>376</v>
      </c>
      <c r="G39" s="312" t="s">
        <v>334</v>
      </c>
      <c r="H39" s="715"/>
      <c r="I39" s="715"/>
      <c r="J39" s="715"/>
      <c r="K39" s="715"/>
    </row>
    <row r="40" spans="1:11" x14ac:dyDescent="0.2">
      <c r="A40" s="330">
        <v>14</v>
      </c>
      <c r="B40" s="423" t="s">
        <v>377</v>
      </c>
      <c r="C40" s="421" t="s">
        <v>298</v>
      </c>
      <c r="D40" s="421">
        <v>1</v>
      </c>
      <c r="E40" s="431">
        <v>0</v>
      </c>
      <c r="F40" s="424">
        <f t="shared" ref="F40:F83" si="1">E40*D40</f>
        <v>0</v>
      </c>
      <c r="G40" s="420" t="s">
        <v>337</v>
      </c>
      <c r="H40" s="715"/>
      <c r="I40" s="715"/>
      <c r="J40" s="715"/>
      <c r="K40" s="715"/>
    </row>
    <row r="41" spans="1:11" x14ac:dyDescent="0.2">
      <c r="A41" s="330">
        <v>15</v>
      </c>
      <c r="B41" s="423" t="s">
        <v>378</v>
      </c>
      <c r="C41" s="425" t="s">
        <v>298</v>
      </c>
      <c r="D41" s="425">
        <v>1</v>
      </c>
      <c r="E41" s="431">
        <v>0</v>
      </c>
      <c r="F41" s="424">
        <f t="shared" si="1"/>
        <v>0</v>
      </c>
      <c r="G41" s="420" t="s">
        <v>337</v>
      </c>
      <c r="H41" s="715"/>
      <c r="I41" s="715"/>
      <c r="J41" s="715"/>
      <c r="K41" s="715"/>
    </row>
    <row r="42" spans="1:11" x14ac:dyDescent="0.2">
      <c r="A42" s="330">
        <v>17</v>
      </c>
      <c r="B42" s="423" t="s">
        <v>379</v>
      </c>
      <c r="C42" s="421" t="s">
        <v>298</v>
      </c>
      <c r="D42" s="421">
        <v>1</v>
      </c>
      <c r="E42" s="431">
        <v>0</v>
      </c>
      <c r="F42" s="424">
        <f t="shared" si="1"/>
        <v>0</v>
      </c>
      <c r="G42" s="420" t="s">
        <v>337</v>
      </c>
      <c r="H42" s="715"/>
      <c r="I42" s="715"/>
      <c r="J42" s="715"/>
      <c r="K42" s="715"/>
    </row>
    <row r="43" spans="1:11" x14ac:dyDescent="0.2">
      <c r="A43" s="330">
        <v>18</v>
      </c>
      <c r="B43" s="423" t="s">
        <v>380</v>
      </c>
      <c r="C43" s="425" t="s">
        <v>298</v>
      </c>
      <c r="D43" s="425">
        <v>1</v>
      </c>
      <c r="E43" s="431">
        <v>0</v>
      </c>
      <c r="F43" s="424">
        <f t="shared" si="1"/>
        <v>0</v>
      </c>
      <c r="G43" s="420" t="s">
        <v>337</v>
      </c>
      <c r="H43" s="715"/>
      <c r="I43" s="715"/>
      <c r="J43" s="715"/>
      <c r="K43" s="715"/>
    </row>
    <row r="44" spans="1:11" x14ac:dyDescent="0.2">
      <c r="A44" s="330">
        <v>23</v>
      </c>
      <c r="B44" s="423" t="s">
        <v>381</v>
      </c>
      <c r="C44" s="421" t="s">
        <v>298</v>
      </c>
      <c r="D44" s="421">
        <v>1</v>
      </c>
      <c r="E44" s="431">
        <v>0</v>
      </c>
      <c r="F44" s="424">
        <f t="shared" si="1"/>
        <v>0</v>
      </c>
      <c r="G44" s="420" t="s">
        <v>337</v>
      </c>
      <c r="H44" s="715"/>
      <c r="I44" s="715"/>
      <c r="J44" s="715"/>
      <c r="K44" s="715"/>
    </row>
    <row r="45" spans="1:11" x14ac:dyDescent="0.2">
      <c r="A45" s="330">
        <v>24</v>
      </c>
      <c r="B45" s="423" t="s">
        <v>382</v>
      </c>
      <c r="C45" s="421" t="s">
        <v>298</v>
      </c>
      <c r="D45" s="421">
        <v>1</v>
      </c>
      <c r="E45" s="431">
        <v>0</v>
      </c>
      <c r="F45" s="424">
        <f t="shared" si="1"/>
        <v>0</v>
      </c>
      <c r="G45" s="420" t="s">
        <v>337</v>
      </c>
      <c r="H45" s="715"/>
      <c r="I45" s="715"/>
      <c r="J45" s="715"/>
      <c r="K45" s="715"/>
    </row>
    <row r="46" spans="1:11" ht="25.5" x14ac:dyDescent="0.2">
      <c r="A46" s="330">
        <v>25</v>
      </c>
      <c r="B46" s="423" t="s">
        <v>383</v>
      </c>
      <c r="C46" s="421" t="s">
        <v>298</v>
      </c>
      <c r="D46" s="421">
        <v>1</v>
      </c>
      <c r="E46" s="431">
        <v>0</v>
      </c>
      <c r="F46" s="424">
        <f t="shared" si="1"/>
        <v>0</v>
      </c>
      <c r="G46" s="420" t="s">
        <v>337</v>
      </c>
      <c r="H46" s="715"/>
      <c r="I46" s="715"/>
      <c r="J46" s="715"/>
      <c r="K46" s="715"/>
    </row>
    <row r="47" spans="1:11" x14ac:dyDescent="0.2">
      <c r="A47" s="330">
        <v>26</v>
      </c>
      <c r="B47" s="423" t="s">
        <v>384</v>
      </c>
      <c r="C47" s="425" t="s">
        <v>298</v>
      </c>
      <c r="D47" s="425">
        <v>1</v>
      </c>
      <c r="E47" s="431">
        <v>0</v>
      </c>
      <c r="F47" s="424">
        <f t="shared" si="1"/>
        <v>0</v>
      </c>
      <c r="G47" s="420" t="s">
        <v>337</v>
      </c>
      <c r="H47" s="715"/>
      <c r="I47" s="715"/>
      <c r="J47" s="715"/>
      <c r="K47" s="715"/>
    </row>
    <row r="48" spans="1:11" x14ac:dyDescent="0.2">
      <c r="A48" s="330">
        <v>27</v>
      </c>
      <c r="B48" s="423" t="s">
        <v>385</v>
      </c>
      <c r="C48" s="425" t="s">
        <v>298</v>
      </c>
      <c r="D48" s="425">
        <v>1</v>
      </c>
      <c r="E48" s="431">
        <v>0</v>
      </c>
      <c r="F48" s="424">
        <f t="shared" si="1"/>
        <v>0</v>
      </c>
      <c r="G48" s="420" t="s">
        <v>337</v>
      </c>
      <c r="H48" s="715"/>
      <c r="I48" s="715"/>
      <c r="J48" s="715"/>
      <c r="K48" s="715"/>
    </row>
    <row r="49" spans="1:11" x14ac:dyDescent="0.2">
      <c r="A49" s="330">
        <v>28</v>
      </c>
      <c r="B49" s="423" t="s">
        <v>386</v>
      </c>
      <c r="C49" s="421" t="s">
        <v>298</v>
      </c>
      <c r="D49" s="421">
        <v>1</v>
      </c>
      <c r="E49" s="431">
        <v>0</v>
      </c>
      <c r="F49" s="424">
        <f t="shared" si="1"/>
        <v>0</v>
      </c>
      <c r="G49" s="420" t="s">
        <v>337</v>
      </c>
      <c r="H49" s="715"/>
      <c r="I49" s="715"/>
      <c r="J49" s="715"/>
      <c r="K49" s="715"/>
    </row>
    <row r="50" spans="1:11" x14ac:dyDescent="0.2">
      <c r="A50" s="330">
        <v>29</v>
      </c>
      <c r="B50" s="423" t="s">
        <v>387</v>
      </c>
      <c r="C50" s="425" t="s">
        <v>298</v>
      </c>
      <c r="D50" s="425">
        <v>1</v>
      </c>
      <c r="E50" s="431">
        <v>0</v>
      </c>
      <c r="F50" s="424">
        <f t="shared" si="1"/>
        <v>0</v>
      </c>
      <c r="G50" s="420" t="s">
        <v>337</v>
      </c>
      <c r="H50" s="432"/>
      <c r="I50" s="432"/>
      <c r="J50" s="432"/>
      <c r="K50" s="432"/>
    </row>
    <row r="51" spans="1:11" x14ac:dyDescent="0.2">
      <c r="A51" s="330">
        <v>30</v>
      </c>
      <c r="B51" s="423" t="s">
        <v>388</v>
      </c>
      <c r="C51" s="421" t="s">
        <v>298</v>
      </c>
      <c r="D51" s="421">
        <v>1</v>
      </c>
      <c r="E51" s="431">
        <v>0</v>
      </c>
      <c r="F51" s="424">
        <f t="shared" si="1"/>
        <v>0</v>
      </c>
      <c r="G51" s="420" t="s">
        <v>337</v>
      </c>
      <c r="H51" s="432"/>
      <c r="I51" s="432"/>
      <c r="J51" s="432"/>
      <c r="K51" s="432"/>
    </row>
    <row r="52" spans="1:11" x14ac:dyDescent="0.2">
      <c r="A52" s="330">
        <v>31</v>
      </c>
      <c r="B52" s="423" t="s">
        <v>389</v>
      </c>
      <c r="C52" s="421" t="s">
        <v>298</v>
      </c>
      <c r="D52" s="421">
        <v>1</v>
      </c>
      <c r="E52" s="431">
        <v>0</v>
      </c>
      <c r="F52" s="424">
        <f t="shared" si="1"/>
        <v>0</v>
      </c>
      <c r="G52" s="420" t="s">
        <v>337</v>
      </c>
      <c r="H52" s="432"/>
      <c r="I52" s="432"/>
      <c r="J52" s="432"/>
      <c r="K52" s="432"/>
    </row>
    <row r="53" spans="1:11" x14ac:dyDescent="0.2">
      <c r="A53" s="330">
        <v>32</v>
      </c>
      <c r="B53" s="423" t="s">
        <v>390</v>
      </c>
      <c r="C53" s="421" t="s">
        <v>298</v>
      </c>
      <c r="D53" s="421">
        <v>1</v>
      </c>
      <c r="E53" s="431">
        <v>0</v>
      </c>
      <c r="F53" s="424">
        <f t="shared" si="1"/>
        <v>0</v>
      </c>
      <c r="G53" s="420" t="s">
        <v>337</v>
      </c>
      <c r="H53" s="432"/>
      <c r="I53" s="432"/>
      <c r="J53" s="432"/>
      <c r="K53" s="432"/>
    </row>
    <row r="54" spans="1:11" x14ac:dyDescent="0.2">
      <c r="A54" s="330">
        <v>33</v>
      </c>
      <c r="B54" s="423" t="s">
        <v>391</v>
      </c>
      <c r="C54" s="421" t="s">
        <v>298</v>
      </c>
      <c r="D54" s="421">
        <v>1</v>
      </c>
      <c r="E54" s="431">
        <v>0</v>
      </c>
      <c r="F54" s="424">
        <f t="shared" si="1"/>
        <v>0</v>
      </c>
      <c r="G54" s="420" t="s">
        <v>337</v>
      </c>
      <c r="H54" s="432"/>
      <c r="I54" s="432"/>
      <c r="J54" s="432"/>
      <c r="K54" s="432"/>
    </row>
    <row r="55" spans="1:11" x14ac:dyDescent="0.2">
      <c r="A55" s="330">
        <v>39</v>
      </c>
      <c r="B55" s="423" t="s">
        <v>392</v>
      </c>
      <c r="C55" s="330" t="s">
        <v>298</v>
      </c>
      <c r="D55" s="330">
        <v>1</v>
      </c>
      <c r="E55" s="431">
        <v>0</v>
      </c>
      <c r="F55" s="424">
        <f t="shared" si="1"/>
        <v>0</v>
      </c>
      <c r="G55" s="420" t="s">
        <v>337</v>
      </c>
      <c r="H55" s="432"/>
      <c r="I55" s="432"/>
      <c r="J55" s="432"/>
      <c r="K55" s="432"/>
    </row>
    <row r="56" spans="1:11" x14ac:dyDescent="0.2">
      <c r="A56" s="330">
        <v>40</v>
      </c>
      <c r="B56" s="423" t="s">
        <v>393</v>
      </c>
      <c r="C56" s="330" t="s">
        <v>298</v>
      </c>
      <c r="D56" s="330">
        <v>1</v>
      </c>
      <c r="E56" s="431">
        <v>0</v>
      </c>
      <c r="F56" s="424">
        <f t="shared" si="1"/>
        <v>0</v>
      </c>
      <c r="G56" s="420" t="s">
        <v>337</v>
      </c>
      <c r="H56" s="432"/>
      <c r="I56" s="432"/>
      <c r="J56" s="432"/>
      <c r="K56" s="432"/>
    </row>
    <row r="57" spans="1:11" x14ac:dyDescent="0.2">
      <c r="A57" s="330">
        <v>41</v>
      </c>
      <c r="B57" s="423" t="s">
        <v>394</v>
      </c>
      <c r="C57" s="330" t="s">
        <v>298</v>
      </c>
      <c r="D57" s="330">
        <v>1</v>
      </c>
      <c r="E57" s="431">
        <v>0</v>
      </c>
      <c r="F57" s="424">
        <f t="shared" si="1"/>
        <v>0</v>
      </c>
      <c r="G57" s="420" t="s">
        <v>337</v>
      </c>
      <c r="H57" s="432"/>
      <c r="I57" s="432"/>
      <c r="J57" s="432"/>
      <c r="K57" s="432"/>
    </row>
    <row r="58" spans="1:11" x14ac:dyDescent="0.2">
      <c r="A58" s="330">
        <v>43</v>
      </c>
      <c r="B58" s="423" t="s">
        <v>395</v>
      </c>
      <c r="C58" s="330" t="s">
        <v>298</v>
      </c>
      <c r="D58" s="330">
        <v>1</v>
      </c>
      <c r="E58" s="431">
        <v>0</v>
      </c>
      <c r="F58" s="424">
        <f t="shared" si="1"/>
        <v>0</v>
      </c>
      <c r="G58" s="420" t="s">
        <v>337</v>
      </c>
      <c r="H58" s="432"/>
      <c r="I58" s="432"/>
      <c r="J58" s="432"/>
      <c r="K58" s="432"/>
    </row>
    <row r="59" spans="1:11" x14ac:dyDescent="0.2">
      <c r="A59" s="330">
        <v>44</v>
      </c>
      <c r="B59" s="423" t="s">
        <v>396</v>
      </c>
      <c r="C59" s="330" t="s">
        <v>298</v>
      </c>
      <c r="D59" s="330">
        <v>1</v>
      </c>
      <c r="E59" s="431">
        <v>0</v>
      </c>
      <c r="F59" s="424">
        <f t="shared" si="1"/>
        <v>0</v>
      </c>
      <c r="G59" s="420" t="s">
        <v>337</v>
      </c>
      <c r="H59" s="432"/>
      <c r="I59" s="432"/>
      <c r="J59" s="432"/>
      <c r="K59" s="432"/>
    </row>
    <row r="60" spans="1:11" x14ac:dyDescent="0.2">
      <c r="A60" s="330">
        <v>45</v>
      </c>
      <c r="B60" s="423" t="s">
        <v>397</v>
      </c>
      <c r="C60" s="330" t="s">
        <v>298</v>
      </c>
      <c r="D60" s="330">
        <v>1</v>
      </c>
      <c r="E60" s="431">
        <v>0</v>
      </c>
      <c r="F60" s="424">
        <f t="shared" si="1"/>
        <v>0</v>
      </c>
      <c r="G60" s="420" t="s">
        <v>337</v>
      </c>
      <c r="H60" s="432"/>
      <c r="I60" s="432"/>
      <c r="J60" s="432"/>
      <c r="K60" s="432"/>
    </row>
    <row r="61" spans="1:11" x14ac:dyDescent="0.2">
      <c r="A61" s="330">
        <v>46</v>
      </c>
      <c r="B61" s="423" t="s">
        <v>398</v>
      </c>
      <c r="C61" s="330" t="s">
        <v>298</v>
      </c>
      <c r="D61" s="418">
        <v>1</v>
      </c>
      <c r="E61" s="431">
        <v>0</v>
      </c>
      <c r="F61" s="424">
        <f t="shared" si="1"/>
        <v>0</v>
      </c>
      <c r="G61" s="420" t="s">
        <v>337</v>
      </c>
      <c r="H61" s="432"/>
      <c r="I61" s="432"/>
      <c r="J61" s="432"/>
      <c r="K61" s="432"/>
    </row>
    <row r="62" spans="1:11" x14ac:dyDescent="0.2">
      <c r="A62" s="330">
        <v>47</v>
      </c>
      <c r="B62" s="423" t="s">
        <v>399</v>
      </c>
      <c r="C62" s="330" t="s">
        <v>298</v>
      </c>
      <c r="D62" s="418">
        <v>1</v>
      </c>
      <c r="E62" s="431">
        <v>0</v>
      </c>
      <c r="F62" s="424">
        <f t="shared" si="1"/>
        <v>0</v>
      </c>
      <c r="G62" s="420" t="s">
        <v>337</v>
      </c>
      <c r="H62" s="432"/>
      <c r="I62" s="432"/>
      <c r="J62" s="432"/>
      <c r="K62" s="432"/>
    </row>
    <row r="63" spans="1:11" x14ac:dyDescent="0.2">
      <c r="A63" s="330">
        <v>48</v>
      </c>
      <c r="B63" s="423" t="s">
        <v>400</v>
      </c>
      <c r="C63" s="330" t="s">
        <v>298</v>
      </c>
      <c r="D63" s="418">
        <v>1</v>
      </c>
      <c r="E63" s="431">
        <v>0</v>
      </c>
      <c r="F63" s="424">
        <f t="shared" si="1"/>
        <v>0</v>
      </c>
      <c r="G63" s="420" t="s">
        <v>337</v>
      </c>
      <c r="H63" s="432"/>
      <c r="I63" s="432"/>
      <c r="J63" s="432"/>
      <c r="K63" s="432"/>
    </row>
    <row r="64" spans="1:11" x14ac:dyDescent="0.2">
      <c r="A64" s="330">
        <v>49</v>
      </c>
      <c r="B64" s="423" t="s">
        <v>401</v>
      </c>
      <c r="C64" s="330" t="s">
        <v>298</v>
      </c>
      <c r="D64" s="330">
        <v>1</v>
      </c>
      <c r="E64" s="431">
        <v>0</v>
      </c>
      <c r="F64" s="424">
        <f t="shared" si="1"/>
        <v>0</v>
      </c>
      <c r="G64" s="420" t="s">
        <v>337</v>
      </c>
      <c r="H64" s="432"/>
      <c r="I64" s="432"/>
      <c r="J64" s="432"/>
      <c r="K64" s="432"/>
    </row>
    <row r="65" spans="1:11" x14ac:dyDescent="0.2">
      <c r="A65" s="330">
        <v>50</v>
      </c>
      <c r="B65" s="423" t="s">
        <v>402</v>
      </c>
      <c r="C65" s="421" t="s">
        <v>298</v>
      </c>
      <c r="D65" s="421">
        <v>1</v>
      </c>
      <c r="E65" s="431">
        <v>0</v>
      </c>
      <c r="F65" s="424">
        <f t="shared" si="1"/>
        <v>0</v>
      </c>
      <c r="G65" s="420" t="s">
        <v>337</v>
      </c>
      <c r="H65" s="432"/>
      <c r="I65" s="432"/>
      <c r="J65" s="432"/>
      <c r="K65" s="432"/>
    </row>
    <row r="66" spans="1:11" x14ac:dyDescent="0.2">
      <c r="A66" s="330">
        <v>51</v>
      </c>
      <c r="B66" s="423" t="s">
        <v>403</v>
      </c>
      <c r="C66" s="330" t="s">
        <v>298</v>
      </c>
      <c r="D66" s="330">
        <v>1</v>
      </c>
      <c r="E66" s="431">
        <v>0</v>
      </c>
      <c r="F66" s="424">
        <f t="shared" si="1"/>
        <v>0</v>
      </c>
      <c r="G66" s="420" t="s">
        <v>337</v>
      </c>
      <c r="H66" s="432"/>
      <c r="I66" s="432"/>
      <c r="J66" s="432"/>
      <c r="K66" s="432"/>
    </row>
    <row r="67" spans="1:11" ht="25.5" x14ac:dyDescent="0.2">
      <c r="A67" s="330">
        <v>53</v>
      </c>
      <c r="B67" s="423" t="s">
        <v>404</v>
      </c>
      <c r="C67" s="421" t="s">
        <v>298</v>
      </c>
      <c r="D67" s="421">
        <v>1</v>
      </c>
      <c r="E67" s="431">
        <v>0</v>
      </c>
      <c r="F67" s="424">
        <f t="shared" si="1"/>
        <v>0</v>
      </c>
      <c r="G67" s="420" t="s">
        <v>337</v>
      </c>
      <c r="H67" s="432"/>
      <c r="I67" s="432"/>
      <c r="J67" s="432"/>
      <c r="K67" s="432"/>
    </row>
    <row r="68" spans="1:11" x14ac:dyDescent="0.2">
      <c r="A68" s="330">
        <v>54</v>
      </c>
      <c r="B68" s="423" t="s">
        <v>405</v>
      </c>
      <c r="C68" s="330" t="s">
        <v>298</v>
      </c>
      <c r="D68" s="330">
        <v>1</v>
      </c>
      <c r="E68" s="431">
        <v>0</v>
      </c>
      <c r="F68" s="424">
        <f t="shared" si="1"/>
        <v>0</v>
      </c>
      <c r="G68" s="420" t="s">
        <v>337</v>
      </c>
      <c r="H68" s="432"/>
      <c r="I68" s="432"/>
      <c r="J68" s="432"/>
      <c r="K68" s="432"/>
    </row>
    <row r="69" spans="1:11" x14ac:dyDescent="0.2">
      <c r="A69" s="330">
        <v>55</v>
      </c>
      <c r="B69" s="423" t="s">
        <v>406</v>
      </c>
      <c r="C69" s="421" t="s">
        <v>298</v>
      </c>
      <c r="D69" s="421">
        <v>1</v>
      </c>
      <c r="E69" s="431">
        <v>0</v>
      </c>
      <c r="F69" s="424">
        <f t="shared" si="1"/>
        <v>0</v>
      </c>
      <c r="G69" s="420" t="s">
        <v>337</v>
      </c>
      <c r="H69" s="432"/>
      <c r="I69" s="432"/>
      <c r="J69" s="432"/>
      <c r="K69" s="432"/>
    </row>
    <row r="70" spans="1:11" x14ac:dyDescent="0.2">
      <c r="A70" s="330">
        <v>58</v>
      </c>
      <c r="B70" s="423" t="s">
        <v>407</v>
      </c>
      <c r="C70" s="330" t="s">
        <v>298</v>
      </c>
      <c r="D70" s="330">
        <v>1</v>
      </c>
      <c r="E70" s="431">
        <v>0</v>
      </c>
      <c r="F70" s="424">
        <f t="shared" si="1"/>
        <v>0</v>
      </c>
      <c r="G70" s="420" t="s">
        <v>337</v>
      </c>
      <c r="H70" s="432"/>
      <c r="I70" s="432"/>
      <c r="J70" s="432"/>
      <c r="K70" s="432"/>
    </row>
    <row r="71" spans="1:11" x14ac:dyDescent="0.2">
      <c r="A71" s="427">
        <v>70</v>
      </c>
      <c r="B71" s="457" t="s">
        <v>408</v>
      </c>
      <c r="C71" s="428" t="s">
        <v>336</v>
      </c>
      <c r="D71" s="428">
        <v>1</v>
      </c>
      <c r="E71" s="431">
        <v>0</v>
      </c>
      <c r="F71" s="424">
        <f t="shared" si="1"/>
        <v>0</v>
      </c>
      <c r="G71" s="420" t="s">
        <v>337</v>
      </c>
      <c r="H71" s="432"/>
      <c r="I71" s="432"/>
      <c r="J71" s="432"/>
      <c r="K71" s="432"/>
    </row>
    <row r="72" spans="1:11" x14ac:dyDescent="0.2">
      <c r="A72" s="427">
        <v>71</v>
      </c>
      <c r="B72" s="457" t="s">
        <v>409</v>
      </c>
      <c r="C72" s="428" t="s">
        <v>336</v>
      </c>
      <c r="D72" s="428">
        <v>1</v>
      </c>
      <c r="E72" s="431">
        <v>0</v>
      </c>
      <c r="F72" s="424">
        <f t="shared" si="1"/>
        <v>0</v>
      </c>
      <c r="G72" s="420" t="s">
        <v>337</v>
      </c>
      <c r="H72" s="432"/>
      <c r="I72" s="432"/>
      <c r="J72" s="432"/>
      <c r="K72" s="432"/>
    </row>
    <row r="73" spans="1:11" x14ac:dyDescent="0.2">
      <c r="A73" s="427">
        <v>72</v>
      </c>
      <c r="B73" s="457" t="s">
        <v>410</v>
      </c>
      <c r="C73" s="428" t="s">
        <v>298</v>
      </c>
      <c r="D73" s="428">
        <v>1</v>
      </c>
      <c r="E73" s="431">
        <v>0</v>
      </c>
      <c r="F73" s="424">
        <f t="shared" si="1"/>
        <v>0</v>
      </c>
      <c r="G73" s="420" t="s">
        <v>337</v>
      </c>
      <c r="H73" s="432"/>
      <c r="I73" s="432"/>
      <c r="J73" s="432"/>
      <c r="K73" s="432"/>
    </row>
    <row r="74" spans="1:11" x14ac:dyDescent="0.2">
      <c r="A74" s="427">
        <v>75</v>
      </c>
      <c r="B74" s="457" t="s">
        <v>411</v>
      </c>
      <c r="C74" s="428" t="s">
        <v>298</v>
      </c>
      <c r="D74" s="428">
        <v>1</v>
      </c>
      <c r="E74" s="431">
        <v>0</v>
      </c>
      <c r="F74" s="424">
        <f t="shared" si="1"/>
        <v>0</v>
      </c>
      <c r="G74" s="420" t="s">
        <v>337</v>
      </c>
      <c r="H74" s="432"/>
      <c r="I74" s="432"/>
      <c r="J74" s="432"/>
      <c r="K74" s="432"/>
    </row>
    <row r="75" spans="1:11" x14ac:dyDescent="0.2">
      <c r="A75" s="427">
        <v>78</v>
      </c>
      <c r="B75" s="457" t="s">
        <v>412</v>
      </c>
      <c r="C75" s="428" t="s">
        <v>298</v>
      </c>
      <c r="D75" s="428">
        <v>1</v>
      </c>
      <c r="E75" s="431">
        <v>0</v>
      </c>
      <c r="F75" s="424">
        <f t="shared" si="1"/>
        <v>0</v>
      </c>
      <c r="G75" s="420" t="s">
        <v>337</v>
      </c>
      <c r="H75" s="432"/>
      <c r="I75" s="432"/>
      <c r="J75" s="432"/>
      <c r="K75" s="432"/>
    </row>
    <row r="76" spans="1:11" x14ac:dyDescent="0.2">
      <c r="A76" s="427">
        <v>79</v>
      </c>
      <c r="B76" s="457" t="s">
        <v>413</v>
      </c>
      <c r="C76" s="428" t="s">
        <v>298</v>
      </c>
      <c r="D76" s="428">
        <v>1</v>
      </c>
      <c r="E76" s="431">
        <v>0</v>
      </c>
      <c r="F76" s="424">
        <f t="shared" si="1"/>
        <v>0</v>
      </c>
      <c r="G76" s="420" t="s">
        <v>337</v>
      </c>
      <c r="H76" s="432"/>
      <c r="I76" s="432"/>
      <c r="J76" s="432"/>
      <c r="K76" s="432"/>
    </row>
    <row r="77" spans="1:11" x14ac:dyDescent="0.2">
      <c r="A77" s="427">
        <v>80</v>
      </c>
      <c r="B77" s="457" t="s">
        <v>414</v>
      </c>
      <c r="C77" s="428" t="s">
        <v>298</v>
      </c>
      <c r="D77" s="428">
        <v>1</v>
      </c>
      <c r="E77" s="431">
        <v>0</v>
      </c>
      <c r="F77" s="424">
        <f t="shared" si="1"/>
        <v>0</v>
      </c>
      <c r="G77" s="420" t="s">
        <v>337</v>
      </c>
      <c r="H77" s="432"/>
      <c r="I77" s="432"/>
      <c r="J77" s="432"/>
      <c r="K77" s="432"/>
    </row>
    <row r="78" spans="1:11" x14ac:dyDescent="0.2">
      <c r="A78" s="427">
        <v>83</v>
      </c>
      <c r="B78" s="457" t="s">
        <v>415</v>
      </c>
      <c r="C78" s="428" t="s">
        <v>346</v>
      </c>
      <c r="D78" s="428">
        <v>1</v>
      </c>
      <c r="E78" s="431">
        <v>0</v>
      </c>
      <c r="F78" s="424">
        <f t="shared" si="1"/>
        <v>0</v>
      </c>
      <c r="G78" s="420" t="s">
        <v>337</v>
      </c>
      <c r="H78" s="432"/>
      <c r="I78" s="432"/>
      <c r="J78" s="432"/>
      <c r="K78" s="432"/>
    </row>
    <row r="79" spans="1:11" x14ac:dyDescent="0.2">
      <c r="A79" s="427">
        <v>89</v>
      </c>
      <c r="B79" s="457" t="s">
        <v>416</v>
      </c>
      <c r="C79" s="428" t="s">
        <v>336</v>
      </c>
      <c r="D79" s="428">
        <v>1</v>
      </c>
      <c r="E79" s="431">
        <v>0</v>
      </c>
      <c r="F79" s="424">
        <f t="shared" si="1"/>
        <v>0</v>
      </c>
      <c r="G79" s="420" t="s">
        <v>337</v>
      </c>
      <c r="H79" s="432"/>
      <c r="I79" s="432"/>
      <c r="J79" s="432"/>
      <c r="K79" s="432"/>
    </row>
    <row r="80" spans="1:11" x14ac:dyDescent="0.2">
      <c r="A80" s="427">
        <v>90</v>
      </c>
      <c r="B80" s="457" t="s">
        <v>417</v>
      </c>
      <c r="C80" s="428" t="s">
        <v>336</v>
      </c>
      <c r="D80" s="428">
        <v>1</v>
      </c>
      <c r="E80" s="431">
        <v>0</v>
      </c>
      <c r="F80" s="424">
        <f t="shared" si="1"/>
        <v>0</v>
      </c>
      <c r="G80" s="420" t="s">
        <v>337</v>
      </c>
      <c r="H80" s="432"/>
      <c r="I80" s="432"/>
      <c r="J80" s="432"/>
      <c r="K80" s="432"/>
    </row>
    <row r="81" spans="1:11" x14ac:dyDescent="0.2">
      <c r="A81" s="427">
        <v>91</v>
      </c>
      <c r="B81" s="457" t="s">
        <v>418</v>
      </c>
      <c r="C81" s="428" t="s">
        <v>336</v>
      </c>
      <c r="D81" s="428">
        <v>1</v>
      </c>
      <c r="E81" s="431">
        <v>0</v>
      </c>
      <c r="F81" s="424">
        <f t="shared" si="1"/>
        <v>0</v>
      </c>
      <c r="G81" s="420" t="s">
        <v>337</v>
      </c>
      <c r="H81" s="432"/>
      <c r="I81" s="432"/>
      <c r="J81" s="432"/>
      <c r="K81" s="432"/>
    </row>
    <row r="82" spans="1:11" x14ac:dyDescent="0.2">
      <c r="A82" s="427">
        <v>92</v>
      </c>
      <c r="B82" s="457" t="s">
        <v>419</v>
      </c>
      <c r="C82" s="428" t="s">
        <v>336</v>
      </c>
      <c r="D82" s="428">
        <v>1</v>
      </c>
      <c r="E82" s="431">
        <v>0</v>
      </c>
      <c r="F82" s="424">
        <f t="shared" si="1"/>
        <v>0</v>
      </c>
      <c r="G82" s="420" t="s">
        <v>337</v>
      </c>
      <c r="H82" s="432"/>
      <c r="I82" s="432"/>
      <c r="J82" s="432"/>
      <c r="K82" s="432"/>
    </row>
    <row r="83" spans="1:11" x14ac:dyDescent="0.2">
      <c r="A83" s="427">
        <v>99</v>
      </c>
      <c r="B83" s="457" t="s">
        <v>420</v>
      </c>
      <c r="C83" s="428" t="s">
        <v>336</v>
      </c>
      <c r="D83" s="428">
        <v>1</v>
      </c>
      <c r="E83" s="431">
        <v>0</v>
      </c>
      <c r="F83" s="424">
        <f t="shared" si="1"/>
        <v>0</v>
      </c>
      <c r="G83" s="420" t="s">
        <v>337</v>
      </c>
      <c r="H83" s="432"/>
      <c r="I83" s="432"/>
      <c r="J83" s="432"/>
      <c r="K83" s="432"/>
    </row>
    <row r="84" spans="1:11" x14ac:dyDescent="0.2">
      <c r="A84" s="751" t="s">
        <v>421</v>
      </c>
      <c r="B84" s="751"/>
      <c r="C84" s="751"/>
      <c r="D84" s="751"/>
      <c r="E84" s="751"/>
      <c r="F84" s="751"/>
      <c r="G84" s="313">
        <f>SUM(G48:G69)</f>
        <v>0</v>
      </c>
      <c r="H84" s="715" t="s">
        <v>618</v>
      </c>
      <c r="I84" s="715"/>
      <c r="J84" s="715"/>
      <c r="K84" s="715"/>
    </row>
    <row r="85" spans="1:11" x14ac:dyDescent="0.2">
      <c r="A85" s="740" t="s">
        <v>422</v>
      </c>
      <c r="B85" s="740"/>
      <c r="C85" s="740"/>
      <c r="D85" s="740"/>
      <c r="E85" s="740"/>
      <c r="F85" s="314">
        <f>SUM(F40:F83)</f>
        <v>0</v>
      </c>
      <c r="G85" s="315"/>
      <c r="H85" s="715"/>
      <c r="I85" s="715"/>
      <c r="J85" s="715"/>
      <c r="K85" s="715"/>
    </row>
    <row r="86" spans="1:11" x14ac:dyDescent="0.2">
      <c r="A86" s="750"/>
      <c r="B86" s="750"/>
      <c r="C86" s="750"/>
      <c r="D86" s="750"/>
      <c r="E86" s="750"/>
      <c r="F86" s="750"/>
      <c r="G86" s="750"/>
      <c r="H86" s="715"/>
      <c r="I86" s="715"/>
      <c r="J86" s="715"/>
      <c r="K86" s="715"/>
    </row>
    <row r="87" spans="1:11" x14ac:dyDescent="0.2">
      <c r="A87" s="750"/>
      <c r="B87" s="750"/>
      <c r="C87" s="750"/>
      <c r="D87" s="750"/>
      <c r="E87" s="750"/>
      <c r="F87" s="750"/>
      <c r="G87" s="750"/>
      <c r="H87" s="715"/>
      <c r="I87" s="715"/>
      <c r="J87" s="715"/>
      <c r="K87" s="715"/>
    </row>
    <row r="88" spans="1:11" x14ac:dyDescent="0.2">
      <c r="A88" s="749" t="s">
        <v>630</v>
      </c>
      <c r="B88" s="749"/>
      <c r="C88" s="749"/>
      <c r="D88" s="749"/>
      <c r="E88" s="749"/>
      <c r="F88" s="749"/>
      <c r="G88" s="749"/>
      <c r="H88" s="715"/>
      <c r="I88" s="715"/>
      <c r="J88" s="715"/>
      <c r="K88" s="715"/>
    </row>
    <row r="89" spans="1:11" ht="38.25" x14ac:dyDescent="0.2">
      <c r="A89" s="311" t="s">
        <v>624</v>
      </c>
      <c r="B89" s="312" t="s">
        <v>331</v>
      </c>
      <c r="C89" s="312" t="s">
        <v>312</v>
      </c>
      <c r="D89" s="312" t="s">
        <v>423</v>
      </c>
      <c r="E89" s="312" t="s">
        <v>616</v>
      </c>
      <c r="F89" s="311" t="s">
        <v>424</v>
      </c>
      <c r="G89" s="312" t="s">
        <v>334</v>
      </c>
      <c r="H89" s="715"/>
      <c r="I89" s="715"/>
      <c r="J89" s="715"/>
      <c r="K89" s="715"/>
    </row>
    <row r="90" spans="1:11" x14ac:dyDescent="0.2">
      <c r="A90" s="330">
        <v>6</v>
      </c>
      <c r="B90" s="430" t="s">
        <v>429</v>
      </c>
      <c r="C90" s="330" t="s">
        <v>430</v>
      </c>
      <c r="D90" s="418">
        <v>240</v>
      </c>
      <c r="E90" s="431">
        <v>0</v>
      </c>
      <c r="F90" s="429">
        <f>E90*D90</f>
        <v>0</v>
      </c>
      <c r="G90" s="420" t="s">
        <v>337</v>
      </c>
      <c r="H90" s="715"/>
      <c r="I90" s="715"/>
      <c r="J90" s="715"/>
      <c r="K90" s="715"/>
    </row>
    <row r="91" spans="1:11" x14ac:dyDescent="0.2">
      <c r="A91" s="330">
        <v>7</v>
      </c>
      <c r="B91" s="430" t="s">
        <v>431</v>
      </c>
      <c r="C91" s="330" t="s">
        <v>432</v>
      </c>
      <c r="D91" s="418">
        <v>24</v>
      </c>
      <c r="E91" s="431">
        <v>0</v>
      </c>
      <c r="F91" s="429">
        <f>E91*D91</f>
        <v>0</v>
      </c>
      <c r="G91" s="420" t="s">
        <v>337</v>
      </c>
      <c r="H91" s="715"/>
      <c r="I91" s="715"/>
      <c r="J91" s="715"/>
      <c r="K91" s="715"/>
    </row>
    <row r="92" spans="1:11" x14ac:dyDescent="0.2">
      <c r="A92" s="427">
        <v>60</v>
      </c>
      <c r="B92" s="458" t="s">
        <v>433</v>
      </c>
      <c r="C92" s="428" t="s">
        <v>434</v>
      </c>
      <c r="D92" s="428">
        <v>1</v>
      </c>
      <c r="E92" s="431">
        <v>0</v>
      </c>
      <c r="F92" s="429">
        <f>E92*D92</f>
        <v>0</v>
      </c>
      <c r="G92" s="420" t="s">
        <v>337</v>
      </c>
      <c r="H92" s="715"/>
      <c r="I92" s="715"/>
      <c r="J92" s="715"/>
      <c r="K92" s="715"/>
    </row>
    <row r="93" spans="1:11" x14ac:dyDescent="0.2">
      <c r="A93" s="427">
        <v>61</v>
      </c>
      <c r="B93" s="458" t="s">
        <v>435</v>
      </c>
      <c r="C93" s="428" t="s">
        <v>336</v>
      </c>
      <c r="D93" s="428">
        <v>1</v>
      </c>
      <c r="E93" s="431">
        <v>0</v>
      </c>
      <c r="F93" s="429">
        <f>E93*D93</f>
        <v>0</v>
      </c>
      <c r="G93" s="420" t="s">
        <v>337</v>
      </c>
      <c r="H93" s="715"/>
      <c r="I93" s="715"/>
      <c r="J93" s="715"/>
      <c r="K93" s="715"/>
    </row>
    <row r="94" spans="1:11" x14ac:dyDescent="0.2">
      <c r="A94" s="752" t="s">
        <v>436</v>
      </c>
      <c r="B94" s="752"/>
      <c r="C94" s="752"/>
      <c r="D94" s="752"/>
      <c r="E94" s="752"/>
      <c r="F94" s="752"/>
      <c r="G94" s="306">
        <f>SUM(G90:G93)</f>
        <v>0</v>
      </c>
      <c r="H94" s="715"/>
      <c r="I94" s="715"/>
      <c r="J94" s="715"/>
      <c r="K94" s="715"/>
    </row>
    <row r="95" spans="1:11" x14ac:dyDescent="0.2">
      <c r="A95" s="753" t="s">
        <v>437</v>
      </c>
      <c r="B95" s="753"/>
      <c r="C95" s="753"/>
      <c r="D95" s="753"/>
      <c r="E95" s="753"/>
      <c r="F95" s="307">
        <f>SUM(F90:F93)</f>
        <v>0</v>
      </c>
      <c r="G95" s="307"/>
      <c r="H95" s="715"/>
      <c r="I95" s="715"/>
      <c r="J95" s="715"/>
      <c r="K95" s="715"/>
    </row>
    <row r="96" spans="1:11" x14ac:dyDescent="0.2">
      <c r="A96" s="757"/>
      <c r="B96" s="757"/>
      <c r="C96" s="757"/>
      <c r="D96" s="757"/>
      <c r="E96" s="757"/>
      <c r="F96" s="757"/>
      <c r="G96" s="757"/>
      <c r="H96" s="715"/>
      <c r="I96" s="715"/>
      <c r="J96" s="715"/>
      <c r="K96" s="715"/>
    </row>
    <row r="97" spans="1:11" x14ac:dyDescent="0.2">
      <c r="A97" s="757"/>
      <c r="B97" s="757"/>
      <c r="C97" s="757"/>
      <c r="D97" s="757"/>
      <c r="E97" s="757"/>
      <c r="F97" s="757"/>
      <c r="G97" s="757"/>
      <c r="H97" s="715"/>
      <c r="I97" s="715"/>
      <c r="J97" s="715"/>
      <c r="K97" s="715"/>
    </row>
    <row r="98" spans="1:11" x14ac:dyDescent="0.2">
      <c r="A98" s="749" t="s">
        <v>629</v>
      </c>
      <c r="B98" s="749"/>
      <c r="C98" s="749"/>
      <c r="D98" s="749"/>
      <c r="E98" s="749"/>
      <c r="F98" s="749"/>
      <c r="G98" s="749"/>
      <c r="H98" s="432"/>
      <c r="I98" s="432"/>
      <c r="J98" s="432"/>
      <c r="K98" s="432"/>
    </row>
    <row r="99" spans="1:11" ht="38.25" x14ac:dyDescent="0.2">
      <c r="A99" s="311" t="s">
        <v>624</v>
      </c>
      <c r="B99" s="312" t="s">
        <v>331</v>
      </c>
      <c r="C99" s="311" t="s">
        <v>312</v>
      </c>
      <c r="D99" s="311" t="s">
        <v>423</v>
      </c>
      <c r="E99" s="312" t="s">
        <v>616</v>
      </c>
      <c r="F99" s="311" t="s">
        <v>424</v>
      </c>
      <c r="G99" s="312" t="s">
        <v>334</v>
      </c>
      <c r="H99" s="432"/>
      <c r="I99" s="432"/>
      <c r="J99" s="432"/>
      <c r="K99" s="432"/>
    </row>
    <row r="100" spans="1:11" x14ac:dyDescent="0.2">
      <c r="A100" s="330">
        <v>2</v>
      </c>
      <c r="B100" s="430" t="s">
        <v>439</v>
      </c>
      <c r="C100" s="330" t="s">
        <v>298</v>
      </c>
      <c r="D100" s="418">
        <v>2</v>
      </c>
      <c r="E100" s="431">
        <v>0</v>
      </c>
      <c r="F100" s="419">
        <f t="shared" ref="F100:F119" si="2">E100*D100</f>
        <v>0</v>
      </c>
      <c r="G100" s="420" t="s">
        <v>337</v>
      </c>
      <c r="H100" s="432"/>
      <c r="I100" s="432"/>
      <c r="J100" s="432"/>
      <c r="K100" s="432"/>
    </row>
    <row r="101" spans="1:11" x14ac:dyDescent="0.2">
      <c r="A101" s="330">
        <v>3</v>
      </c>
      <c r="B101" s="430" t="s">
        <v>440</v>
      </c>
      <c r="C101" s="330" t="s">
        <v>346</v>
      </c>
      <c r="D101" s="418">
        <v>50</v>
      </c>
      <c r="E101" s="431">
        <v>0</v>
      </c>
      <c r="F101" s="419">
        <f t="shared" si="2"/>
        <v>0</v>
      </c>
      <c r="G101" s="420" t="s">
        <v>337</v>
      </c>
      <c r="H101" s="432"/>
      <c r="I101" s="432"/>
      <c r="J101" s="432"/>
      <c r="K101" s="432"/>
    </row>
    <row r="102" spans="1:11" x14ac:dyDescent="0.2">
      <c r="A102" s="330">
        <v>4</v>
      </c>
      <c r="B102" s="430" t="s">
        <v>441</v>
      </c>
      <c r="C102" s="330" t="s">
        <v>346</v>
      </c>
      <c r="D102" s="418">
        <v>20</v>
      </c>
      <c r="E102" s="431">
        <v>0</v>
      </c>
      <c r="F102" s="419">
        <f t="shared" si="2"/>
        <v>0</v>
      </c>
      <c r="G102" s="420" t="s">
        <v>337</v>
      </c>
      <c r="H102" s="432"/>
      <c r="I102" s="432"/>
      <c r="J102" s="432"/>
      <c r="K102" s="432"/>
    </row>
    <row r="103" spans="1:11" x14ac:dyDescent="0.2">
      <c r="A103" s="330">
        <v>5</v>
      </c>
      <c r="B103" s="430" t="s">
        <v>442</v>
      </c>
      <c r="C103" s="330" t="s">
        <v>346</v>
      </c>
      <c r="D103" s="418">
        <v>50</v>
      </c>
      <c r="E103" s="431">
        <v>0</v>
      </c>
      <c r="F103" s="419">
        <f t="shared" si="2"/>
        <v>0</v>
      </c>
      <c r="G103" s="420" t="s">
        <v>337</v>
      </c>
      <c r="H103" s="432"/>
      <c r="I103" s="432"/>
      <c r="J103" s="432"/>
      <c r="K103" s="432"/>
    </row>
    <row r="104" spans="1:11" x14ac:dyDescent="0.2">
      <c r="A104" s="330">
        <v>6</v>
      </c>
      <c r="B104" s="430" t="s">
        <v>443</v>
      </c>
      <c r="C104" s="330" t="s">
        <v>444</v>
      </c>
      <c r="D104" s="418">
        <v>1</v>
      </c>
      <c r="E104" s="431">
        <v>0</v>
      </c>
      <c r="F104" s="419">
        <f t="shared" si="2"/>
        <v>0</v>
      </c>
      <c r="G104" s="420" t="s">
        <v>337</v>
      </c>
      <c r="H104" s="715" t="s">
        <v>618</v>
      </c>
      <c r="I104" s="715"/>
      <c r="J104" s="715"/>
      <c r="K104" s="715"/>
    </row>
    <row r="105" spans="1:11" x14ac:dyDescent="0.2">
      <c r="A105" s="330">
        <v>11</v>
      </c>
      <c r="B105" s="430" t="s">
        <v>445</v>
      </c>
      <c r="C105" s="330" t="s">
        <v>298</v>
      </c>
      <c r="D105" s="418">
        <v>4</v>
      </c>
      <c r="E105" s="431">
        <v>0</v>
      </c>
      <c r="F105" s="419">
        <f t="shared" si="2"/>
        <v>0</v>
      </c>
      <c r="G105" s="420" t="s">
        <v>337</v>
      </c>
      <c r="H105" s="715"/>
      <c r="I105" s="715"/>
      <c r="J105" s="715"/>
      <c r="K105" s="715"/>
    </row>
    <row r="106" spans="1:11" x14ac:dyDescent="0.2">
      <c r="A106" s="330">
        <v>16</v>
      </c>
      <c r="B106" s="430" t="s">
        <v>449</v>
      </c>
      <c r="C106" s="330" t="s">
        <v>298</v>
      </c>
      <c r="D106" s="418">
        <v>10</v>
      </c>
      <c r="E106" s="431">
        <v>0</v>
      </c>
      <c r="F106" s="419">
        <f t="shared" si="2"/>
        <v>0</v>
      </c>
      <c r="G106" s="420" t="s">
        <v>337</v>
      </c>
      <c r="H106" s="715"/>
      <c r="I106" s="715"/>
      <c r="J106" s="715"/>
      <c r="K106" s="715"/>
    </row>
    <row r="107" spans="1:11" ht="25.5" x14ac:dyDescent="0.2">
      <c r="A107" s="330">
        <v>17</v>
      </c>
      <c r="B107" s="430" t="s">
        <v>450</v>
      </c>
      <c r="C107" s="421" t="s">
        <v>298</v>
      </c>
      <c r="D107" s="421">
        <v>1</v>
      </c>
      <c r="E107" s="431">
        <v>0</v>
      </c>
      <c r="F107" s="419">
        <f t="shared" si="2"/>
        <v>0</v>
      </c>
      <c r="G107" s="420" t="s">
        <v>337</v>
      </c>
      <c r="H107" s="715"/>
      <c r="I107" s="715"/>
      <c r="J107" s="715"/>
      <c r="K107" s="715"/>
    </row>
    <row r="108" spans="1:11" x14ac:dyDescent="0.2">
      <c r="A108" s="330">
        <v>18</v>
      </c>
      <c r="B108" s="430" t="s">
        <v>451</v>
      </c>
      <c r="C108" s="330" t="s">
        <v>298</v>
      </c>
      <c r="D108" s="418">
        <v>1</v>
      </c>
      <c r="E108" s="431">
        <v>0</v>
      </c>
      <c r="F108" s="419">
        <f t="shared" si="2"/>
        <v>0</v>
      </c>
      <c r="G108" s="420" t="s">
        <v>337</v>
      </c>
      <c r="H108" s="715"/>
      <c r="I108" s="715"/>
      <c r="J108" s="715"/>
      <c r="K108" s="715"/>
    </row>
    <row r="109" spans="1:11" x14ac:dyDescent="0.2">
      <c r="A109" s="330">
        <v>20</v>
      </c>
      <c r="B109" s="430" t="s">
        <v>452</v>
      </c>
      <c r="C109" s="330" t="s">
        <v>298</v>
      </c>
      <c r="D109" s="418">
        <v>4</v>
      </c>
      <c r="E109" s="431">
        <v>0</v>
      </c>
      <c r="F109" s="419">
        <f t="shared" si="2"/>
        <v>0</v>
      </c>
      <c r="G109" s="420" t="s">
        <v>337</v>
      </c>
      <c r="H109" s="715"/>
      <c r="I109" s="715"/>
      <c r="J109" s="715"/>
      <c r="K109" s="715"/>
    </row>
    <row r="110" spans="1:11" x14ac:dyDescent="0.2">
      <c r="A110" s="330">
        <v>23</v>
      </c>
      <c r="B110" s="423" t="s">
        <v>453</v>
      </c>
      <c r="C110" s="330" t="s">
        <v>346</v>
      </c>
      <c r="D110" s="418">
        <v>5</v>
      </c>
      <c r="E110" s="431">
        <v>0</v>
      </c>
      <c r="F110" s="419">
        <f t="shared" si="2"/>
        <v>0</v>
      </c>
      <c r="G110" s="420" t="s">
        <v>337</v>
      </c>
      <c r="H110" s="715"/>
      <c r="I110" s="715"/>
      <c r="J110" s="715"/>
      <c r="K110" s="715"/>
    </row>
    <row r="111" spans="1:11" x14ac:dyDescent="0.2">
      <c r="A111" s="330">
        <v>26</v>
      </c>
      <c r="B111" s="423" t="s">
        <v>455</v>
      </c>
      <c r="C111" s="330" t="s">
        <v>336</v>
      </c>
      <c r="D111" s="418">
        <v>4</v>
      </c>
      <c r="E111" s="431">
        <v>0</v>
      </c>
      <c r="F111" s="419">
        <f t="shared" si="2"/>
        <v>0</v>
      </c>
      <c r="G111" s="420" t="s">
        <v>337</v>
      </c>
      <c r="H111" s="715"/>
      <c r="I111" s="715"/>
      <c r="J111" s="715"/>
      <c r="K111" s="715"/>
    </row>
    <row r="112" spans="1:11" x14ac:dyDescent="0.2">
      <c r="A112" s="330">
        <v>27</v>
      </c>
      <c r="B112" s="423" t="s">
        <v>456</v>
      </c>
      <c r="C112" s="330" t="s">
        <v>336</v>
      </c>
      <c r="D112" s="418">
        <v>4</v>
      </c>
      <c r="E112" s="431">
        <v>0</v>
      </c>
      <c r="F112" s="419">
        <f t="shared" si="2"/>
        <v>0</v>
      </c>
      <c r="G112" s="420" t="s">
        <v>337</v>
      </c>
      <c r="H112" s="715"/>
      <c r="I112" s="715"/>
      <c r="J112" s="715"/>
      <c r="K112" s="715"/>
    </row>
    <row r="113" spans="1:11" x14ac:dyDescent="0.2">
      <c r="A113" s="330">
        <v>28</v>
      </c>
      <c r="B113" s="423" t="s">
        <v>457</v>
      </c>
      <c r="C113" s="330" t="s">
        <v>336</v>
      </c>
      <c r="D113" s="418">
        <v>4</v>
      </c>
      <c r="E113" s="431">
        <v>0</v>
      </c>
      <c r="F113" s="419">
        <f t="shared" si="2"/>
        <v>0</v>
      </c>
      <c r="G113" s="420" t="s">
        <v>337</v>
      </c>
      <c r="H113" s="715"/>
      <c r="I113" s="715"/>
      <c r="J113" s="715"/>
      <c r="K113" s="715"/>
    </row>
    <row r="114" spans="1:11" x14ac:dyDescent="0.2">
      <c r="A114" s="330">
        <v>29</v>
      </c>
      <c r="B114" s="423" t="s">
        <v>458</v>
      </c>
      <c r="C114" s="330" t="s">
        <v>336</v>
      </c>
      <c r="D114" s="418">
        <v>4</v>
      </c>
      <c r="E114" s="431">
        <v>0</v>
      </c>
      <c r="F114" s="419">
        <f t="shared" si="2"/>
        <v>0</v>
      </c>
      <c r="G114" s="420" t="s">
        <v>337</v>
      </c>
      <c r="H114" s="715"/>
      <c r="I114" s="715"/>
      <c r="J114" s="715"/>
      <c r="K114" s="715"/>
    </row>
    <row r="115" spans="1:11" x14ac:dyDescent="0.2">
      <c r="A115" s="330">
        <v>30</v>
      </c>
      <c r="B115" s="423" t="s">
        <v>459</v>
      </c>
      <c r="C115" s="330" t="s">
        <v>336</v>
      </c>
      <c r="D115" s="418">
        <v>4</v>
      </c>
      <c r="E115" s="431">
        <v>0</v>
      </c>
      <c r="F115" s="419">
        <f t="shared" si="2"/>
        <v>0</v>
      </c>
      <c r="G115" s="420" t="s">
        <v>337</v>
      </c>
      <c r="H115" s="715"/>
      <c r="I115" s="715"/>
      <c r="J115" s="715"/>
      <c r="K115" s="715"/>
    </row>
    <row r="116" spans="1:11" x14ac:dyDescent="0.2">
      <c r="A116" s="330">
        <v>31</v>
      </c>
      <c r="B116" s="423" t="s">
        <v>460</v>
      </c>
      <c r="C116" s="330" t="s">
        <v>336</v>
      </c>
      <c r="D116" s="418">
        <v>4</v>
      </c>
      <c r="E116" s="431">
        <v>0</v>
      </c>
      <c r="F116" s="419">
        <f t="shared" si="2"/>
        <v>0</v>
      </c>
      <c r="G116" s="420" t="s">
        <v>337</v>
      </c>
      <c r="H116" s="715"/>
      <c r="I116" s="715"/>
      <c r="J116" s="715"/>
      <c r="K116" s="715"/>
    </row>
    <row r="117" spans="1:11" x14ac:dyDescent="0.2">
      <c r="A117" s="330">
        <v>32</v>
      </c>
      <c r="B117" s="423" t="s">
        <v>461</v>
      </c>
      <c r="C117" s="330" t="s">
        <v>346</v>
      </c>
      <c r="D117" s="418">
        <v>5</v>
      </c>
      <c r="E117" s="431">
        <v>0</v>
      </c>
      <c r="F117" s="419">
        <f t="shared" si="2"/>
        <v>0</v>
      </c>
      <c r="G117" s="420" t="s">
        <v>337</v>
      </c>
      <c r="H117" s="715"/>
      <c r="I117" s="715"/>
      <c r="J117" s="715"/>
      <c r="K117" s="715"/>
    </row>
    <row r="118" spans="1:11" x14ac:dyDescent="0.2">
      <c r="A118" s="330">
        <v>34</v>
      </c>
      <c r="B118" s="430" t="s">
        <v>463</v>
      </c>
      <c r="C118" s="330" t="s">
        <v>346</v>
      </c>
      <c r="D118" s="418">
        <v>5</v>
      </c>
      <c r="E118" s="431">
        <v>0</v>
      </c>
      <c r="F118" s="419">
        <f t="shared" si="2"/>
        <v>0</v>
      </c>
      <c r="G118" s="420" t="s">
        <v>337</v>
      </c>
      <c r="H118" s="432"/>
      <c r="I118" s="432"/>
      <c r="J118" s="432"/>
      <c r="K118" s="432"/>
    </row>
    <row r="119" spans="1:11" x14ac:dyDescent="0.2">
      <c r="A119" s="330">
        <v>35</v>
      </c>
      <c r="B119" s="430" t="s">
        <v>464</v>
      </c>
      <c r="C119" s="330" t="s">
        <v>346</v>
      </c>
      <c r="D119" s="418">
        <v>5</v>
      </c>
      <c r="E119" s="431">
        <v>0</v>
      </c>
      <c r="F119" s="419">
        <f t="shared" si="2"/>
        <v>0</v>
      </c>
      <c r="G119" s="420" t="s">
        <v>337</v>
      </c>
      <c r="H119" s="432"/>
      <c r="I119" s="432"/>
      <c r="J119" s="432"/>
      <c r="K119" s="432"/>
    </row>
    <row r="120" spans="1:11" x14ac:dyDescent="0.2">
      <c r="A120" s="752" t="s">
        <v>466</v>
      </c>
      <c r="B120" s="752"/>
      <c r="C120" s="752"/>
      <c r="D120" s="752"/>
      <c r="E120" s="752"/>
      <c r="F120" s="752"/>
      <c r="G120" s="306">
        <f>SUM(G100:G119)</f>
        <v>0</v>
      </c>
      <c r="H120" s="432"/>
      <c r="I120" s="432"/>
      <c r="J120" s="432"/>
      <c r="K120" s="432"/>
    </row>
    <row r="121" spans="1:11" x14ac:dyDescent="0.2">
      <c r="A121" s="753" t="s">
        <v>467</v>
      </c>
      <c r="B121" s="753"/>
      <c r="C121" s="753"/>
      <c r="D121" s="753"/>
      <c r="E121" s="753"/>
      <c r="F121" s="307">
        <f>SUM(F100:F119)</f>
        <v>0</v>
      </c>
      <c r="G121" s="307"/>
      <c r="H121" s="432"/>
      <c r="I121" s="432"/>
      <c r="J121" s="432"/>
      <c r="K121" s="432"/>
    </row>
    <row r="122" spans="1:11" x14ac:dyDescent="0.2">
      <c r="A122" s="750"/>
      <c r="B122" s="750"/>
      <c r="C122" s="750"/>
      <c r="D122" s="750"/>
      <c r="E122" s="750"/>
      <c r="F122" s="750"/>
      <c r="G122" s="750"/>
      <c r="H122" s="432"/>
      <c r="I122" s="432"/>
      <c r="J122" s="432"/>
      <c r="K122" s="432"/>
    </row>
    <row r="123" spans="1:11" x14ac:dyDescent="0.2">
      <c r="A123" s="750"/>
      <c r="B123" s="750"/>
      <c r="C123" s="750"/>
      <c r="D123" s="750"/>
      <c r="E123" s="750"/>
      <c r="F123" s="750"/>
      <c r="G123" s="750"/>
      <c r="H123" s="432"/>
      <c r="I123" s="432"/>
      <c r="J123" s="432"/>
      <c r="K123" s="432"/>
    </row>
    <row r="124" spans="1:11" x14ac:dyDescent="0.2">
      <c r="A124" s="749" t="s">
        <v>628</v>
      </c>
      <c r="B124" s="749"/>
      <c r="C124" s="749"/>
      <c r="D124" s="749"/>
      <c r="E124" s="749"/>
      <c r="F124" s="749"/>
      <c r="G124" s="749"/>
      <c r="H124" s="432"/>
      <c r="I124" s="432"/>
      <c r="J124" s="432"/>
      <c r="K124" s="432"/>
    </row>
    <row r="125" spans="1:11" ht="38.25" x14ac:dyDescent="0.2">
      <c r="A125" s="311" t="s">
        <v>624</v>
      </c>
      <c r="B125" s="312" t="s">
        <v>331</v>
      </c>
      <c r="C125" s="312" t="s">
        <v>312</v>
      </c>
      <c r="D125" s="312" t="s">
        <v>423</v>
      </c>
      <c r="E125" s="312" t="s">
        <v>616</v>
      </c>
      <c r="F125" s="312" t="s">
        <v>424</v>
      </c>
      <c r="G125" s="312" t="s">
        <v>334</v>
      </c>
      <c r="H125" s="432"/>
      <c r="I125" s="432"/>
      <c r="J125" s="432"/>
      <c r="K125" s="432"/>
    </row>
    <row r="126" spans="1:11" x14ac:dyDescent="0.2">
      <c r="A126" s="330">
        <v>1</v>
      </c>
      <c r="B126" s="430" t="s">
        <v>468</v>
      </c>
      <c r="C126" s="330" t="s">
        <v>336</v>
      </c>
      <c r="D126" s="418">
        <v>15</v>
      </c>
      <c r="E126" s="431">
        <v>0</v>
      </c>
      <c r="F126" s="429">
        <f t="shared" ref="F126:F148" si="3">E126*D126</f>
        <v>0</v>
      </c>
      <c r="G126" s="420" t="s">
        <v>337</v>
      </c>
      <c r="H126" s="432"/>
      <c r="I126" s="432"/>
      <c r="J126" s="432"/>
      <c r="K126" s="432"/>
    </row>
    <row r="127" spans="1:11" x14ac:dyDescent="0.2">
      <c r="A127" s="330">
        <v>2</v>
      </c>
      <c r="B127" s="430" t="s">
        <v>469</v>
      </c>
      <c r="C127" s="330" t="s">
        <v>336</v>
      </c>
      <c r="D127" s="418">
        <v>6</v>
      </c>
      <c r="E127" s="431">
        <v>0</v>
      </c>
      <c r="F127" s="429">
        <f t="shared" si="3"/>
        <v>0</v>
      </c>
      <c r="G127" s="420" t="s">
        <v>337</v>
      </c>
      <c r="H127" s="432"/>
      <c r="I127" s="432"/>
      <c r="J127" s="432"/>
      <c r="K127" s="432"/>
    </row>
    <row r="128" spans="1:11" x14ac:dyDescent="0.2">
      <c r="A128" s="330">
        <v>4</v>
      </c>
      <c r="B128" s="430" t="s">
        <v>470</v>
      </c>
      <c r="C128" s="330" t="s">
        <v>336</v>
      </c>
      <c r="D128" s="418">
        <v>15</v>
      </c>
      <c r="E128" s="431">
        <v>0</v>
      </c>
      <c r="F128" s="429">
        <f t="shared" si="3"/>
        <v>0</v>
      </c>
      <c r="G128" s="420" t="s">
        <v>337</v>
      </c>
      <c r="H128" s="432"/>
      <c r="I128" s="432"/>
      <c r="J128" s="432"/>
      <c r="K128" s="432"/>
    </row>
    <row r="129" spans="1:11" x14ac:dyDescent="0.2">
      <c r="A129" s="330">
        <v>5</v>
      </c>
      <c r="B129" s="430" t="s">
        <v>471</v>
      </c>
      <c r="C129" s="330" t="s">
        <v>336</v>
      </c>
      <c r="D129" s="418">
        <v>10</v>
      </c>
      <c r="E129" s="431">
        <v>0</v>
      </c>
      <c r="F129" s="429">
        <f t="shared" si="3"/>
        <v>0</v>
      </c>
      <c r="G129" s="420" t="s">
        <v>337</v>
      </c>
      <c r="H129" s="432"/>
      <c r="I129" s="432"/>
      <c r="J129" s="432"/>
      <c r="K129" s="432"/>
    </row>
    <row r="130" spans="1:11" x14ac:dyDescent="0.2">
      <c r="A130" s="330">
        <v>6</v>
      </c>
      <c r="B130" s="430" t="s">
        <v>472</v>
      </c>
      <c r="C130" s="330" t="s">
        <v>336</v>
      </c>
      <c r="D130" s="418">
        <v>10</v>
      </c>
      <c r="E130" s="431">
        <v>0</v>
      </c>
      <c r="F130" s="429">
        <f t="shared" si="3"/>
        <v>0</v>
      </c>
      <c r="G130" s="420" t="s">
        <v>337</v>
      </c>
      <c r="H130" s="432"/>
      <c r="I130" s="432"/>
      <c r="J130" s="432"/>
      <c r="K130" s="432"/>
    </row>
    <row r="131" spans="1:11" x14ac:dyDescent="0.2">
      <c r="A131" s="330">
        <v>7</v>
      </c>
      <c r="B131" s="430" t="s">
        <v>473</v>
      </c>
      <c r="C131" s="330" t="s">
        <v>336</v>
      </c>
      <c r="D131" s="418">
        <v>20</v>
      </c>
      <c r="E131" s="431">
        <v>0</v>
      </c>
      <c r="F131" s="429">
        <f t="shared" si="3"/>
        <v>0</v>
      </c>
      <c r="G131" s="420" t="s">
        <v>337</v>
      </c>
      <c r="H131" s="432"/>
      <c r="I131" s="432"/>
      <c r="J131" s="432"/>
      <c r="K131" s="432"/>
    </row>
    <row r="132" spans="1:11" x14ac:dyDescent="0.2">
      <c r="A132" s="330">
        <v>8</v>
      </c>
      <c r="B132" s="430" t="s">
        <v>474</v>
      </c>
      <c r="C132" s="330" t="s">
        <v>336</v>
      </c>
      <c r="D132" s="418">
        <v>30</v>
      </c>
      <c r="E132" s="431">
        <v>0</v>
      </c>
      <c r="F132" s="429">
        <f t="shared" si="3"/>
        <v>0</v>
      </c>
      <c r="G132" s="420" t="s">
        <v>337</v>
      </c>
      <c r="H132" s="432"/>
      <c r="I132" s="432"/>
      <c r="J132" s="432"/>
      <c r="K132" s="432"/>
    </row>
    <row r="133" spans="1:11" x14ac:dyDescent="0.2">
      <c r="A133" s="330">
        <v>9</v>
      </c>
      <c r="B133" s="430" t="s">
        <v>475</v>
      </c>
      <c r="C133" s="330" t="s">
        <v>336</v>
      </c>
      <c r="D133" s="418">
        <v>30</v>
      </c>
      <c r="E133" s="431">
        <v>0</v>
      </c>
      <c r="F133" s="429">
        <f t="shared" si="3"/>
        <v>0</v>
      </c>
      <c r="G133" s="420" t="s">
        <v>337</v>
      </c>
      <c r="H133" s="715" t="s">
        <v>618</v>
      </c>
      <c r="I133" s="715"/>
      <c r="J133" s="715"/>
      <c r="K133" s="715"/>
    </row>
    <row r="134" spans="1:11" x14ac:dyDescent="0.2">
      <c r="A134" s="330" t="s">
        <v>478</v>
      </c>
      <c r="B134" s="430" t="s">
        <v>479</v>
      </c>
      <c r="C134" s="330" t="s">
        <v>477</v>
      </c>
      <c r="D134" s="418">
        <v>3</v>
      </c>
      <c r="E134" s="431">
        <v>0</v>
      </c>
      <c r="F134" s="429">
        <f t="shared" si="3"/>
        <v>0</v>
      </c>
      <c r="G134" s="420" t="s">
        <v>337</v>
      </c>
      <c r="H134" s="715"/>
      <c r="I134" s="715"/>
      <c r="J134" s="715"/>
      <c r="K134" s="715"/>
    </row>
    <row r="135" spans="1:11" x14ac:dyDescent="0.2">
      <c r="A135" s="330" t="s">
        <v>480</v>
      </c>
      <c r="B135" s="430" t="s">
        <v>481</v>
      </c>
      <c r="C135" s="330" t="s">
        <v>477</v>
      </c>
      <c r="D135" s="418">
        <v>3</v>
      </c>
      <c r="E135" s="431">
        <v>0</v>
      </c>
      <c r="F135" s="429">
        <f t="shared" si="3"/>
        <v>0</v>
      </c>
      <c r="G135" s="420" t="s">
        <v>337</v>
      </c>
      <c r="H135" s="715"/>
      <c r="I135" s="715"/>
      <c r="J135" s="715"/>
      <c r="K135" s="715"/>
    </row>
    <row r="136" spans="1:11" x14ac:dyDescent="0.2">
      <c r="A136" s="330" t="s">
        <v>482</v>
      </c>
      <c r="B136" s="430" t="s">
        <v>483</v>
      </c>
      <c r="C136" s="330" t="s">
        <v>477</v>
      </c>
      <c r="D136" s="418">
        <v>8</v>
      </c>
      <c r="E136" s="431">
        <v>0</v>
      </c>
      <c r="F136" s="429">
        <f t="shared" si="3"/>
        <v>0</v>
      </c>
      <c r="G136" s="420" t="s">
        <v>337</v>
      </c>
      <c r="H136" s="715"/>
      <c r="I136" s="715"/>
      <c r="J136" s="715"/>
      <c r="K136" s="715"/>
    </row>
    <row r="137" spans="1:11" x14ac:dyDescent="0.2">
      <c r="A137" s="330">
        <v>11</v>
      </c>
      <c r="B137" s="430" t="s">
        <v>484</v>
      </c>
      <c r="C137" s="330" t="s">
        <v>444</v>
      </c>
      <c r="D137" s="418">
        <v>1</v>
      </c>
      <c r="E137" s="431">
        <v>0</v>
      </c>
      <c r="F137" s="429">
        <f t="shared" si="3"/>
        <v>0</v>
      </c>
      <c r="G137" s="420" t="s">
        <v>337</v>
      </c>
      <c r="H137" s="715"/>
      <c r="I137" s="715"/>
      <c r="J137" s="715"/>
      <c r="K137" s="715"/>
    </row>
    <row r="138" spans="1:11" x14ac:dyDescent="0.2">
      <c r="A138" s="330">
        <v>17</v>
      </c>
      <c r="B138" s="430" t="s">
        <v>491</v>
      </c>
      <c r="C138" s="330" t="s">
        <v>336</v>
      </c>
      <c r="D138" s="418">
        <v>10</v>
      </c>
      <c r="E138" s="431">
        <v>0</v>
      </c>
      <c r="F138" s="429">
        <f t="shared" si="3"/>
        <v>0</v>
      </c>
      <c r="G138" s="420" t="s">
        <v>337</v>
      </c>
      <c r="H138" s="715"/>
      <c r="I138" s="715"/>
      <c r="J138" s="715"/>
      <c r="K138" s="715"/>
    </row>
    <row r="139" spans="1:11" ht="34.5" customHeight="1" x14ac:dyDescent="0.2">
      <c r="A139" s="330">
        <v>18</v>
      </c>
      <c r="B139" s="430" t="s">
        <v>492</v>
      </c>
      <c r="C139" s="330" t="s">
        <v>477</v>
      </c>
      <c r="D139" s="418">
        <v>10</v>
      </c>
      <c r="E139" s="431">
        <v>0</v>
      </c>
      <c r="F139" s="429">
        <f t="shared" si="3"/>
        <v>0</v>
      </c>
      <c r="G139" s="420" t="s">
        <v>337</v>
      </c>
      <c r="H139" s="715"/>
      <c r="I139" s="715"/>
      <c r="J139" s="715"/>
      <c r="K139" s="715"/>
    </row>
    <row r="140" spans="1:11" ht="35.25" customHeight="1" x14ac:dyDescent="0.2">
      <c r="A140" s="330">
        <v>19</v>
      </c>
      <c r="B140" s="430" t="s">
        <v>493</v>
      </c>
      <c r="C140" s="330" t="s">
        <v>477</v>
      </c>
      <c r="D140" s="418">
        <v>6</v>
      </c>
      <c r="E140" s="431">
        <v>0</v>
      </c>
      <c r="F140" s="429">
        <f t="shared" si="3"/>
        <v>0</v>
      </c>
      <c r="G140" s="420" t="s">
        <v>337</v>
      </c>
      <c r="H140" s="715"/>
      <c r="I140" s="715"/>
      <c r="J140" s="715"/>
      <c r="K140" s="715"/>
    </row>
    <row r="141" spans="1:11" x14ac:dyDescent="0.2">
      <c r="A141" s="330">
        <v>20</v>
      </c>
      <c r="B141" s="430" t="s">
        <v>494</v>
      </c>
      <c r="C141" s="330" t="s">
        <v>336</v>
      </c>
      <c r="D141" s="418">
        <v>30</v>
      </c>
      <c r="E141" s="431">
        <v>0</v>
      </c>
      <c r="F141" s="429">
        <f t="shared" si="3"/>
        <v>0</v>
      </c>
      <c r="G141" s="420" t="s">
        <v>337</v>
      </c>
      <c r="H141" s="715"/>
      <c r="I141" s="715"/>
      <c r="J141" s="715"/>
      <c r="K141" s="715"/>
    </row>
    <row r="142" spans="1:11" x14ac:dyDescent="0.2">
      <c r="A142" s="330">
        <v>21</v>
      </c>
      <c r="B142" s="430" t="s">
        <v>495</v>
      </c>
      <c r="C142" s="330" t="s">
        <v>336</v>
      </c>
      <c r="D142" s="418">
        <v>10</v>
      </c>
      <c r="E142" s="431">
        <v>0</v>
      </c>
      <c r="F142" s="429">
        <f t="shared" si="3"/>
        <v>0</v>
      </c>
      <c r="G142" s="420" t="s">
        <v>337</v>
      </c>
      <c r="H142" s="715"/>
      <c r="I142" s="715"/>
      <c r="J142" s="715"/>
      <c r="K142" s="715"/>
    </row>
    <row r="143" spans="1:11" ht="38.25" customHeight="1" x14ac:dyDescent="0.2">
      <c r="A143" s="330">
        <v>27</v>
      </c>
      <c r="B143" s="430" t="s">
        <v>500</v>
      </c>
      <c r="C143" s="330" t="s">
        <v>336</v>
      </c>
      <c r="D143" s="418">
        <v>30</v>
      </c>
      <c r="E143" s="431">
        <v>0</v>
      </c>
      <c r="F143" s="429">
        <f t="shared" si="3"/>
        <v>0</v>
      </c>
      <c r="G143" s="420" t="s">
        <v>337</v>
      </c>
      <c r="H143" s="715"/>
      <c r="I143" s="715"/>
      <c r="J143" s="715"/>
      <c r="K143" s="715"/>
    </row>
    <row r="144" spans="1:11" x14ac:dyDescent="0.2">
      <c r="A144" s="330">
        <v>30</v>
      </c>
      <c r="B144" s="430" t="s">
        <v>501</v>
      </c>
      <c r="C144" s="330" t="s">
        <v>336</v>
      </c>
      <c r="D144" s="418">
        <v>3</v>
      </c>
      <c r="E144" s="431">
        <v>0</v>
      </c>
      <c r="F144" s="429">
        <f t="shared" si="3"/>
        <v>0</v>
      </c>
      <c r="G144" s="420" t="s">
        <v>337</v>
      </c>
      <c r="H144" s="715"/>
      <c r="I144" s="715"/>
      <c r="J144" s="715"/>
      <c r="K144" s="715"/>
    </row>
    <row r="145" spans="1:11" x14ac:dyDescent="0.2">
      <c r="A145" s="330">
        <v>32</v>
      </c>
      <c r="B145" s="430" t="s">
        <v>502</v>
      </c>
      <c r="C145" s="330" t="s">
        <v>503</v>
      </c>
      <c r="D145" s="418">
        <v>5</v>
      </c>
      <c r="E145" s="431">
        <v>0</v>
      </c>
      <c r="F145" s="429">
        <f t="shared" si="3"/>
        <v>0</v>
      </c>
      <c r="G145" s="420" t="s">
        <v>337</v>
      </c>
      <c r="H145" s="715"/>
      <c r="I145" s="715"/>
      <c r="J145" s="715"/>
      <c r="K145" s="715"/>
    </row>
    <row r="146" spans="1:11" x14ac:dyDescent="0.2">
      <c r="A146" s="330">
        <v>35</v>
      </c>
      <c r="B146" s="430" t="s">
        <v>506</v>
      </c>
      <c r="C146" s="330" t="s">
        <v>477</v>
      </c>
      <c r="D146" s="418">
        <v>1</v>
      </c>
      <c r="E146" s="431">
        <v>0</v>
      </c>
      <c r="F146" s="429">
        <f t="shared" si="3"/>
        <v>0</v>
      </c>
      <c r="G146" s="420" t="s">
        <v>337</v>
      </c>
      <c r="H146" s="715"/>
      <c r="I146" s="715"/>
      <c r="J146" s="715"/>
      <c r="K146" s="715"/>
    </row>
    <row r="147" spans="1:11" x14ac:dyDescent="0.2">
      <c r="A147" s="330">
        <v>36</v>
      </c>
      <c r="B147" s="430" t="s">
        <v>507</v>
      </c>
      <c r="C147" s="330" t="s">
        <v>477</v>
      </c>
      <c r="D147" s="418">
        <v>1</v>
      </c>
      <c r="E147" s="431">
        <v>0</v>
      </c>
      <c r="F147" s="429">
        <f t="shared" si="3"/>
        <v>0</v>
      </c>
      <c r="G147" s="420" t="s">
        <v>337</v>
      </c>
      <c r="H147" s="432"/>
      <c r="I147" s="432"/>
      <c r="J147" s="432"/>
      <c r="K147" s="432"/>
    </row>
    <row r="148" spans="1:11" x14ac:dyDescent="0.2">
      <c r="A148" s="330">
        <v>39</v>
      </c>
      <c r="B148" s="430" t="s">
        <v>508</v>
      </c>
      <c r="C148" s="330" t="s">
        <v>336</v>
      </c>
      <c r="D148" s="418">
        <v>4</v>
      </c>
      <c r="E148" s="431">
        <v>0</v>
      </c>
      <c r="F148" s="429">
        <f t="shared" si="3"/>
        <v>0</v>
      </c>
      <c r="G148" s="420" t="s">
        <v>337</v>
      </c>
      <c r="H148" s="432"/>
      <c r="I148" s="432"/>
      <c r="J148" s="432"/>
      <c r="K148" s="432"/>
    </row>
    <row r="149" spans="1:11" x14ac:dyDescent="0.2">
      <c r="A149" s="752" t="s">
        <v>3</v>
      </c>
      <c r="B149" s="752"/>
      <c r="C149" s="752"/>
      <c r="D149" s="752"/>
      <c r="E149" s="752"/>
      <c r="F149" s="752"/>
      <c r="G149" s="306">
        <f>SUM(G126:G148)</f>
        <v>0</v>
      </c>
      <c r="H149" s="432"/>
      <c r="I149" s="432"/>
      <c r="J149" s="432"/>
      <c r="K149" s="432"/>
    </row>
    <row r="150" spans="1:11" x14ac:dyDescent="0.2">
      <c r="A150" s="753" t="s">
        <v>375</v>
      </c>
      <c r="B150" s="753"/>
      <c r="C150" s="753"/>
      <c r="D150" s="753"/>
      <c r="E150" s="753"/>
      <c r="F150" s="307">
        <f>SUM(F126:F148)</f>
        <v>0</v>
      </c>
      <c r="G150" s="307"/>
      <c r="H150" s="432"/>
      <c r="I150" s="432"/>
      <c r="J150" s="432"/>
      <c r="K150" s="432"/>
    </row>
    <row r="151" spans="1:11" x14ac:dyDescent="0.2">
      <c r="A151" s="442"/>
      <c r="B151" s="455"/>
      <c r="C151" s="442"/>
      <c r="D151" s="442"/>
      <c r="E151" s="455"/>
      <c r="F151" s="443"/>
      <c r="G151" s="443"/>
      <c r="H151" s="432"/>
      <c r="I151" s="432"/>
      <c r="J151" s="432"/>
      <c r="K151" s="432"/>
    </row>
    <row r="152" spans="1:11" x14ac:dyDescent="0.2">
      <c r="A152" s="441"/>
      <c r="B152" s="441"/>
      <c r="C152" s="441"/>
      <c r="D152" s="441"/>
      <c r="E152" s="441"/>
      <c r="F152" s="441"/>
      <c r="G152" s="441"/>
      <c r="H152" s="432"/>
      <c r="I152" s="432"/>
      <c r="J152" s="432"/>
      <c r="K152" s="432"/>
    </row>
    <row r="153" spans="1:11" x14ac:dyDescent="0.2">
      <c r="A153" s="741" t="s">
        <v>627</v>
      </c>
      <c r="B153" s="742"/>
      <c r="C153" s="742"/>
      <c r="D153" s="742"/>
      <c r="E153" s="742"/>
      <c r="F153" s="742"/>
      <c r="G153" s="743"/>
      <c r="H153" s="432"/>
      <c r="I153" s="432"/>
      <c r="J153" s="432"/>
      <c r="K153" s="432"/>
    </row>
    <row r="154" spans="1:11" ht="38.25" x14ac:dyDescent="0.2">
      <c r="A154" s="311" t="s">
        <v>624</v>
      </c>
      <c r="B154" s="444" t="s">
        <v>515</v>
      </c>
      <c r="C154" s="445" t="s">
        <v>336</v>
      </c>
      <c r="D154" s="445" t="s">
        <v>625</v>
      </c>
      <c r="E154" s="446" t="s">
        <v>616</v>
      </c>
      <c r="F154" s="446" t="s">
        <v>626</v>
      </c>
      <c r="G154" s="312" t="s">
        <v>334</v>
      </c>
      <c r="H154" s="432"/>
      <c r="I154" s="432"/>
      <c r="J154" s="432"/>
      <c r="K154" s="432"/>
    </row>
    <row r="155" spans="1:11" x14ac:dyDescent="0.2">
      <c r="A155" s="418">
        <v>20</v>
      </c>
      <c r="B155" s="447" t="s">
        <v>517</v>
      </c>
      <c r="C155" s="448" t="s">
        <v>477</v>
      </c>
      <c r="D155" s="449">
        <v>20</v>
      </c>
      <c r="E155" s="431">
        <v>0</v>
      </c>
      <c r="F155" s="426">
        <f t="shared" ref="F155:F166" si="4">D155*E155</f>
        <v>0</v>
      </c>
      <c r="G155" s="420" t="s">
        <v>337</v>
      </c>
      <c r="H155" s="432"/>
      <c r="I155" s="432"/>
      <c r="J155" s="432"/>
      <c r="K155" s="432"/>
    </row>
    <row r="156" spans="1:11" ht="17.45" customHeight="1" x14ac:dyDescent="0.2">
      <c r="A156" s="418">
        <v>21</v>
      </c>
      <c r="B156" s="447" t="s">
        <v>518</v>
      </c>
      <c r="C156" s="448" t="s">
        <v>477</v>
      </c>
      <c r="D156" s="449">
        <v>20</v>
      </c>
      <c r="E156" s="431">
        <v>0</v>
      </c>
      <c r="F156" s="426">
        <f t="shared" si="4"/>
        <v>0</v>
      </c>
      <c r="G156" s="420" t="s">
        <v>337</v>
      </c>
      <c r="H156" s="432"/>
      <c r="I156" s="432"/>
      <c r="J156" s="432"/>
      <c r="K156" s="432"/>
    </row>
    <row r="157" spans="1:11" ht="15.6" customHeight="1" x14ac:dyDescent="0.2">
      <c r="A157" s="418">
        <v>24</v>
      </c>
      <c r="B157" s="447" t="s">
        <v>521</v>
      </c>
      <c r="C157" s="448" t="s">
        <v>336</v>
      </c>
      <c r="D157" s="449">
        <v>50</v>
      </c>
      <c r="E157" s="431">
        <v>0</v>
      </c>
      <c r="F157" s="426">
        <f t="shared" si="4"/>
        <v>0</v>
      </c>
      <c r="G157" s="420" t="s">
        <v>337</v>
      </c>
      <c r="H157" s="432"/>
      <c r="I157" s="432"/>
      <c r="J157" s="432"/>
      <c r="K157" s="432"/>
    </row>
    <row r="158" spans="1:11" x14ac:dyDescent="0.2">
      <c r="A158" s="418">
        <v>27</v>
      </c>
      <c r="B158" s="447" t="s">
        <v>524</v>
      </c>
      <c r="C158" s="448" t="s">
        <v>336</v>
      </c>
      <c r="D158" s="449">
        <v>80</v>
      </c>
      <c r="E158" s="431">
        <v>0</v>
      </c>
      <c r="F158" s="426">
        <f t="shared" si="4"/>
        <v>0</v>
      </c>
      <c r="G158" s="420" t="s">
        <v>337</v>
      </c>
      <c r="H158" s="432"/>
      <c r="I158" s="432"/>
      <c r="J158" s="432"/>
      <c r="K158" s="432"/>
    </row>
    <row r="159" spans="1:11" x14ac:dyDescent="0.2">
      <c r="A159" s="418">
        <v>28</v>
      </c>
      <c r="B159" s="447" t="s">
        <v>525</v>
      </c>
      <c r="C159" s="448" t="s">
        <v>477</v>
      </c>
      <c r="D159" s="449">
        <v>20</v>
      </c>
      <c r="E159" s="431">
        <v>0</v>
      </c>
      <c r="F159" s="426">
        <f t="shared" si="4"/>
        <v>0</v>
      </c>
      <c r="G159" s="420" t="s">
        <v>337</v>
      </c>
      <c r="H159" s="432"/>
      <c r="I159" s="432"/>
      <c r="J159" s="432"/>
      <c r="K159" s="432"/>
    </row>
    <row r="160" spans="1:11" x14ac:dyDescent="0.2">
      <c r="A160" s="418">
        <v>32</v>
      </c>
      <c r="B160" s="447" t="s">
        <v>530</v>
      </c>
      <c r="C160" s="448" t="s">
        <v>477</v>
      </c>
      <c r="D160" s="449">
        <v>20</v>
      </c>
      <c r="E160" s="431">
        <v>0</v>
      </c>
      <c r="F160" s="426">
        <f t="shared" si="4"/>
        <v>0</v>
      </c>
      <c r="G160" s="420" t="s">
        <v>337</v>
      </c>
      <c r="H160" s="432"/>
      <c r="I160" s="432"/>
      <c r="J160" s="432"/>
      <c r="K160" s="432"/>
    </row>
    <row r="161" spans="1:11" x14ac:dyDescent="0.2">
      <c r="A161" s="418">
        <v>34</v>
      </c>
      <c r="B161" s="447" t="s">
        <v>532</v>
      </c>
      <c r="C161" s="448" t="s">
        <v>503</v>
      </c>
      <c r="D161" s="449">
        <v>25</v>
      </c>
      <c r="E161" s="431">
        <v>0</v>
      </c>
      <c r="F161" s="426">
        <f t="shared" si="4"/>
        <v>0</v>
      </c>
      <c r="G161" s="420" t="s">
        <v>337</v>
      </c>
      <c r="H161" s="432"/>
      <c r="I161" s="432"/>
      <c r="J161" s="432"/>
      <c r="K161" s="432"/>
    </row>
    <row r="162" spans="1:11" x14ac:dyDescent="0.2">
      <c r="A162" s="418">
        <v>38</v>
      </c>
      <c r="B162" s="447" t="s">
        <v>667</v>
      </c>
      <c r="C162" s="448" t="s">
        <v>477</v>
      </c>
      <c r="D162" s="449">
        <v>20</v>
      </c>
      <c r="E162" s="431">
        <v>0</v>
      </c>
      <c r="F162" s="426">
        <f t="shared" si="4"/>
        <v>0</v>
      </c>
      <c r="G162" s="420" t="s">
        <v>337</v>
      </c>
      <c r="H162" s="432"/>
      <c r="I162" s="432"/>
      <c r="J162" s="432"/>
      <c r="K162" s="432"/>
    </row>
    <row r="163" spans="1:11" x14ac:dyDescent="0.2">
      <c r="A163" s="418">
        <v>39</v>
      </c>
      <c r="B163" s="447" t="s">
        <v>536</v>
      </c>
      <c r="C163" s="448" t="s">
        <v>342</v>
      </c>
      <c r="D163" s="449">
        <v>12</v>
      </c>
      <c r="E163" s="431">
        <v>0</v>
      </c>
      <c r="F163" s="426">
        <f t="shared" si="4"/>
        <v>0</v>
      </c>
      <c r="G163" s="420" t="s">
        <v>337</v>
      </c>
      <c r="H163" s="432"/>
      <c r="I163" s="432"/>
      <c r="J163" s="432"/>
      <c r="K163" s="432"/>
    </row>
    <row r="164" spans="1:11" x14ac:dyDescent="0.2">
      <c r="A164" s="418">
        <v>48</v>
      </c>
      <c r="B164" s="447" t="s">
        <v>545</v>
      </c>
      <c r="C164" s="448" t="s">
        <v>336</v>
      </c>
      <c r="D164" s="449">
        <v>20</v>
      </c>
      <c r="E164" s="431">
        <v>0</v>
      </c>
      <c r="F164" s="426">
        <f t="shared" si="4"/>
        <v>0</v>
      </c>
      <c r="G164" s="420" t="s">
        <v>337</v>
      </c>
      <c r="H164" s="432"/>
      <c r="I164" s="432"/>
      <c r="J164" s="432"/>
      <c r="K164" s="432"/>
    </row>
    <row r="165" spans="1:11" x14ac:dyDescent="0.2">
      <c r="A165" s="418">
        <v>50</v>
      </c>
      <c r="B165" s="447" t="s">
        <v>547</v>
      </c>
      <c r="C165" s="448" t="s">
        <v>477</v>
      </c>
      <c r="D165" s="449">
        <v>4</v>
      </c>
      <c r="E165" s="431">
        <v>0</v>
      </c>
      <c r="F165" s="426">
        <f t="shared" si="4"/>
        <v>0</v>
      </c>
      <c r="G165" s="420" t="s">
        <v>337</v>
      </c>
      <c r="H165" s="432"/>
      <c r="I165" s="432"/>
      <c r="J165" s="432"/>
      <c r="K165" s="432"/>
    </row>
    <row r="166" spans="1:11" x14ac:dyDescent="0.2">
      <c r="A166" s="418">
        <v>53</v>
      </c>
      <c r="B166" s="447" t="s">
        <v>550</v>
      </c>
      <c r="C166" s="448" t="s">
        <v>336</v>
      </c>
      <c r="D166" s="449">
        <v>12</v>
      </c>
      <c r="E166" s="431">
        <v>0</v>
      </c>
      <c r="F166" s="426">
        <f t="shared" si="4"/>
        <v>0</v>
      </c>
      <c r="G166" s="420" t="s">
        <v>337</v>
      </c>
      <c r="H166" s="432"/>
      <c r="I166" s="432"/>
      <c r="J166" s="432"/>
      <c r="K166" s="432"/>
    </row>
    <row r="167" spans="1:11" x14ac:dyDescent="0.2">
      <c r="A167" s="418">
        <v>53</v>
      </c>
      <c r="B167" s="447" t="s">
        <v>674</v>
      </c>
      <c r="C167" s="448" t="s">
        <v>477</v>
      </c>
      <c r="D167" s="449">
        <v>8</v>
      </c>
      <c r="E167" s="431">
        <v>0</v>
      </c>
      <c r="F167" s="426">
        <f t="shared" ref="F167:F170" si="5">D167*E167</f>
        <v>0</v>
      </c>
      <c r="G167" s="420" t="s">
        <v>337</v>
      </c>
      <c r="H167" s="432"/>
      <c r="I167" s="432"/>
      <c r="J167" s="432"/>
      <c r="K167" s="432"/>
    </row>
    <row r="168" spans="1:11" ht="25.5" x14ac:dyDescent="0.2">
      <c r="A168" s="418">
        <v>53</v>
      </c>
      <c r="B168" s="447" t="s">
        <v>675</v>
      </c>
      <c r="C168" s="448" t="s">
        <v>336</v>
      </c>
      <c r="D168" s="449">
        <v>5</v>
      </c>
      <c r="E168" s="431">
        <v>0</v>
      </c>
      <c r="F168" s="426">
        <f t="shared" si="5"/>
        <v>0</v>
      </c>
      <c r="G168" s="420" t="s">
        <v>337</v>
      </c>
      <c r="H168" s="432"/>
      <c r="I168" s="432"/>
      <c r="J168" s="432"/>
      <c r="K168" s="432"/>
    </row>
    <row r="169" spans="1:11" x14ac:dyDescent="0.2">
      <c r="A169" s="418">
        <v>53</v>
      </c>
      <c r="B169" s="447" t="s">
        <v>676</v>
      </c>
      <c r="C169" s="448" t="s">
        <v>336</v>
      </c>
      <c r="D169" s="449">
        <v>5</v>
      </c>
      <c r="E169" s="431">
        <v>0</v>
      </c>
      <c r="F169" s="426">
        <f t="shared" si="5"/>
        <v>0</v>
      </c>
      <c r="G169" s="420" t="s">
        <v>337</v>
      </c>
      <c r="H169" s="432"/>
      <c r="I169" s="432"/>
      <c r="J169" s="432"/>
      <c r="K169" s="432"/>
    </row>
    <row r="170" spans="1:11" x14ac:dyDescent="0.2">
      <c r="A170" s="418">
        <v>53</v>
      </c>
      <c r="B170" s="447" t="s">
        <v>677</v>
      </c>
      <c r="C170" s="448" t="s">
        <v>336</v>
      </c>
      <c r="D170" s="449">
        <v>8</v>
      </c>
      <c r="E170" s="431">
        <v>0</v>
      </c>
      <c r="F170" s="426">
        <f t="shared" si="5"/>
        <v>0</v>
      </c>
      <c r="G170" s="420" t="s">
        <v>337</v>
      </c>
      <c r="H170" s="432"/>
      <c r="I170" s="432"/>
      <c r="J170" s="432"/>
      <c r="K170" s="432"/>
    </row>
    <row r="171" spans="1:11" x14ac:dyDescent="0.2">
      <c r="A171" s="744" t="s">
        <v>3</v>
      </c>
      <c r="B171" s="745"/>
      <c r="C171" s="745"/>
      <c r="D171" s="745"/>
      <c r="E171" s="745"/>
      <c r="F171" s="745"/>
      <c r="G171" s="746"/>
      <c r="H171" s="432"/>
      <c r="I171" s="432"/>
      <c r="J171" s="432"/>
      <c r="K171" s="432"/>
    </row>
    <row r="172" spans="1:11" x14ac:dyDescent="0.2">
      <c r="A172" s="740" t="s">
        <v>633</v>
      </c>
      <c r="B172" s="740"/>
      <c r="C172" s="740"/>
      <c r="D172" s="740"/>
      <c r="E172" s="740"/>
      <c r="F172" s="451">
        <f>SUM(F155:F170)</f>
        <v>0</v>
      </c>
      <c r="G172" s="450"/>
      <c r="H172" s="432"/>
      <c r="I172" s="432"/>
      <c r="J172" s="432"/>
      <c r="K172" s="432"/>
    </row>
    <row r="173" spans="1:11" x14ac:dyDescent="0.2">
      <c r="A173" s="433"/>
      <c r="B173" s="459"/>
      <c r="C173" s="433"/>
      <c r="D173" s="432"/>
      <c r="E173" s="433"/>
      <c r="F173" s="413"/>
      <c r="G173" s="413"/>
      <c r="H173" s="432"/>
      <c r="I173" s="432"/>
      <c r="J173" s="432"/>
      <c r="K173" s="432"/>
    </row>
    <row r="174" spans="1:11" x14ac:dyDescent="0.2">
      <c r="A174" s="433"/>
      <c r="B174" s="459"/>
      <c r="C174" s="433"/>
      <c r="D174" s="432"/>
      <c r="E174" s="433"/>
      <c r="F174" s="413"/>
      <c r="G174" s="413"/>
      <c r="H174" s="432"/>
      <c r="I174" s="432"/>
      <c r="J174" s="432"/>
      <c r="K174" s="432"/>
    </row>
    <row r="175" spans="1:11" x14ac:dyDescent="0.2">
      <c r="A175" s="747" t="s">
        <v>678</v>
      </c>
      <c r="B175" s="747"/>
      <c r="C175" s="747"/>
      <c r="D175" s="747"/>
      <c r="E175" s="747"/>
      <c r="F175" s="454">
        <f>SUM(F172+F150+F121+F95+F85+F35)</f>
        <v>0</v>
      </c>
      <c r="G175" s="452"/>
      <c r="H175" s="432"/>
      <c r="I175" s="432"/>
      <c r="J175" s="432"/>
      <c r="K175" s="432"/>
    </row>
    <row r="176" spans="1:11" x14ac:dyDescent="0.2">
      <c r="A176" s="433"/>
      <c r="B176" s="459"/>
      <c r="C176" s="433"/>
      <c r="D176" s="432"/>
      <c r="E176" s="433"/>
      <c r="F176" s="413"/>
      <c r="G176" s="413"/>
      <c r="H176" s="432"/>
      <c r="I176" s="432"/>
      <c r="J176" s="432"/>
      <c r="K176" s="432"/>
    </row>
  </sheetData>
  <mergeCells count="30">
    <mergeCell ref="A36:G37"/>
    <mergeCell ref="A1:G1"/>
    <mergeCell ref="A124:G124"/>
    <mergeCell ref="A149:F149"/>
    <mergeCell ref="A150:E150"/>
    <mergeCell ref="A98:G98"/>
    <mergeCell ref="A120:F120"/>
    <mergeCell ref="A121:E121"/>
    <mergeCell ref="A122:G123"/>
    <mergeCell ref="A96:G97"/>
    <mergeCell ref="A88:G88"/>
    <mergeCell ref="A94:F94"/>
    <mergeCell ref="A95:E95"/>
    <mergeCell ref="A85:E85"/>
    <mergeCell ref="A172:E172"/>
    <mergeCell ref="A153:G153"/>
    <mergeCell ref="A171:G171"/>
    <mergeCell ref="A175:E175"/>
    <mergeCell ref="H1:K14"/>
    <mergeCell ref="H36:K49"/>
    <mergeCell ref="H84:K97"/>
    <mergeCell ref="H104:K117"/>
    <mergeCell ref="H133:K146"/>
    <mergeCell ref="A2:F2"/>
    <mergeCell ref="A3:G3"/>
    <mergeCell ref="A86:G87"/>
    <mergeCell ref="A38:G38"/>
    <mergeCell ref="A84:F84"/>
    <mergeCell ref="A34:F34"/>
    <mergeCell ref="A35:E35"/>
  </mergeCells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 r:id="rId1"/>
  <headerFooter>
    <oddHeader>&amp;C&amp;"Times New Roman,Normal"&amp;12&amp;A</oddHeader>
    <oddFooter>&amp;C&amp;"Times New Roman,Normal"&amp;12Page 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26BAAA-6F1D-4153-A69F-70F06C86B555}">
  <sheetPr>
    <tabColor rgb="FF0070C0"/>
  </sheetPr>
  <dimension ref="A1:K30"/>
  <sheetViews>
    <sheetView topLeftCell="A10" workbookViewId="0">
      <selection activeCell="N8" sqref="N8"/>
    </sheetView>
  </sheetViews>
  <sheetFormatPr defaultRowHeight="12.75" x14ac:dyDescent="0.2"/>
  <cols>
    <col min="1" max="5" width="9.140625" style="295"/>
    <col min="6" max="6" width="13.140625" style="295" customWidth="1"/>
    <col min="7" max="7" width="19.140625" style="295" customWidth="1"/>
    <col min="8" max="9" width="15" style="295" customWidth="1"/>
    <col min="10" max="10" width="18.42578125" style="295" customWidth="1"/>
    <col min="11" max="11" width="42.28515625" style="295" customWidth="1"/>
    <col min="12" max="16384" width="9.140625" style="295"/>
  </cols>
  <sheetData>
    <row r="1" spans="1:11" ht="15.75" x14ac:dyDescent="0.2">
      <c r="A1" s="601" t="s">
        <v>649</v>
      </c>
      <c r="B1" s="601"/>
      <c r="C1" s="601"/>
      <c r="D1" s="601"/>
      <c r="E1" s="601"/>
      <c r="F1" s="601"/>
      <c r="G1" s="601"/>
      <c r="H1" s="601"/>
      <c r="I1" s="601"/>
      <c r="J1" s="601"/>
      <c r="K1" s="601"/>
    </row>
    <row r="2" spans="1:11" ht="38.25" x14ac:dyDescent="0.2">
      <c r="A2" s="594" t="s">
        <v>286</v>
      </c>
      <c r="B2" s="594"/>
      <c r="C2" s="594"/>
      <c r="D2" s="469" t="s">
        <v>288</v>
      </c>
      <c r="E2" s="444" t="s">
        <v>183</v>
      </c>
      <c r="F2" s="272" t="s">
        <v>289</v>
      </c>
      <c r="G2" s="273" t="s">
        <v>290</v>
      </c>
      <c r="H2" s="274" t="s">
        <v>184</v>
      </c>
      <c r="I2" s="479" t="s">
        <v>648</v>
      </c>
      <c r="J2" s="469" t="s">
        <v>652</v>
      </c>
      <c r="K2" s="469" t="s">
        <v>653</v>
      </c>
    </row>
    <row r="3" spans="1:11" ht="39" customHeight="1" x14ac:dyDescent="0.2">
      <c r="A3" s="598" t="s">
        <v>293</v>
      </c>
      <c r="B3" s="598"/>
      <c r="C3" s="598"/>
      <c r="D3" s="472" t="s">
        <v>294</v>
      </c>
      <c r="E3" s="478">
        <v>3</v>
      </c>
      <c r="F3" s="473">
        <v>120</v>
      </c>
      <c r="G3" s="474">
        <f>12/F3</f>
        <v>0.1</v>
      </c>
      <c r="H3" s="475">
        <v>0</v>
      </c>
      <c r="I3" s="493">
        <f>H3*E3</f>
        <v>0</v>
      </c>
      <c r="J3" s="476">
        <f>(H3*G3/12)*3</f>
        <v>0</v>
      </c>
      <c r="K3" s="477">
        <f t="shared" ref="K3:K21" si="0">J3*12</f>
        <v>0</v>
      </c>
    </row>
    <row r="4" spans="1:11" ht="39" customHeight="1" x14ac:dyDescent="0.2">
      <c r="A4" s="598" t="s">
        <v>295</v>
      </c>
      <c r="B4" s="598"/>
      <c r="C4" s="598"/>
      <c r="D4" s="472" t="s">
        <v>294</v>
      </c>
      <c r="E4" s="478">
        <v>3</v>
      </c>
      <c r="F4" s="473">
        <v>120</v>
      </c>
      <c r="G4" s="474">
        <f t="shared" ref="G4:G21" si="1">12/F4</f>
        <v>0.1</v>
      </c>
      <c r="H4" s="475">
        <v>0</v>
      </c>
      <c r="I4" s="493">
        <f t="shared" ref="I4:I21" si="2">H4*E4</f>
        <v>0</v>
      </c>
      <c r="J4" s="476">
        <f t="shared" ref="J4:J21" si="3">(H4*G4/12)*3</f>
        <v>0</v>
      </c>
      <c r="K4" s="477">
        <f t="shared" si="0"/>
        <v>0</v>
      </c>
    </row>
    <row r="5" spans="1:11" ht="39" customHeight="1" x14ac:dyDescent="0.2">
      <c r="A5" s="598" t="s">
        <v>296</v>
      </c>
      <c r="B5" s="598"/>
      <c r="C5" s="598"/>
      <c r="D5" s="472" t="s">
        <v>294</v>
      </c>
      <c r="E5" s="478">
        <v>3</v>
      </c>
      <c r="F5" s="473">
        <v>24</v>
      </c>
      <c r="G5" s="474">
        <f t="shared" si="1"/>
        <v>0.5</v>
      </c>
      <c r="H5" s="475">
        <v>0</v>
      </c>
      <c r="I5" s="493">
        <f t="shared" si="2"/>
        <v>0</v>
      </c>
      <c r="J5" s="476">
        <f t="shared" si="3"/>
        <v>0</v>
      </c>
      <c r="K5" s="477">
        <f t="shared" si="0"/>
        <v>0</v>
      </c>
    </row>
    <row r="6" spans="1:11" ht="39" customHeight="1" x14ac:dyDescent="0.2">
      <c r="A6" s="598" t="s">
        <v>297</v>
      </c>
      <c r="B6" s="598"/>
      <c r="C6" s="598"/>
      <c r="D6" s="472" t="s">
        <v>298</v>
      </c>
      <c r="E6" s="478">
        <v>3</v>
      </c>
      <c r="F6" s="473">
        <v>12</v>
      </c>
      <c r="G6" s="474">
        <f t="shared" si="1"/>
        <v>1</v>
      </c>
      <c r="H6" s="475">
        <v>0</v>
      </c>
      <c r="I6" s="493">
        <f t="shared" si="2"/>
        <v>0</v>
      </c>
      <c r="J6" s="476">
        <f t="shared" si="3"/>
        <v>0</v>
      </c>
      <c r="K6" s="477">
        <f t="shared" si="0"/>
        <v>0</v>
      </c>
    </row>
    <row r="7" spans="1:11" ht="39" customHeight="1" x14ac:dyDescent="0.2">
      <c r="A7" s="598" t="s">
        <v>299</v>
      </c>
      <c r="B7" s="598"/>
      <c r="C7" s="598"/>
      <c r="D7" s="472" t="s">
        <v>298</v>
      </c>
      <c r="E7" s="478">
        <v>3</v>
      </c>
      <c r="F7" s="473">
        <v>12</v>
      </c>
      <c r="G7" s="474">
        <f t="shared" si="1"/>
        <v>1</v>
      </c>
      <c r="H7" s="475">
        <v>0</v>
      </c>
      <c r="I7" s="493">
        <f t="shared" si="2"/>
        <v>0</v>
      </c>
      <c r="J7" s="476">
        <f t="shared" si="3"/>
        <v>0</v>
      </c>
      <c r="K7" s="477">
        <f t="shared" si="0"/>
        <v>0</v>
      </c>
    </row>
    <row r="8" spans="1:11" ht="39" customHeight="1" x14ac:dyDescent="0.2">
      <c r="A8" s="598" t="s">
        <v>651</v>
      </c>
      <c r="B8" s="598"/>
      <c r="C8" s="598"/>
      <c r="D8" s="472" t="s">
        <v>298</v>
      </c>
      <c r="E8" s="478">
        <v>3</v>
      </c>
      <c r="F8" s="473">
        <v>30</v>
      </c>
      <c r="G8" s="474">
        <f t="shared" si="1"/>
        <v>0.4</v>
      </c>
      <c r="H8" s="475">
        <v>0</v>
      </c>
      <c r="I8" s="493">
        <f t="shared" si="2"/>
        <v>0</v>
      </c>
      <c r="J8" s="476">
        <f t="shared" si="3"/>
        <v>0</v>
      </c>
      <c r="K8" s="477">
        <f t="shared" si="0"/>
        <v>0</v>
      </c>
    </row>
    <row r="9" spans="1:11" ht="39" customHeight="1" x14ac:dyDescent="0.2">
      <c r="A9" s="598" t="s">
        <v>301</v>
      </c>
      <c r="B9" s="598"/>
      <c r="C9" s="598"/>
      <c r="D9" s="472" t="s">
        <v>294</v>
      </c>
      <c r="E9" s="478">
        <v>3</v>
      </c>
      <c r="F9" s="473">
        <v>120</v>
      </c>
      <c r="G9" s="474">
        <f t="shared" si="1"/>
        <v>0.1</v>
      </c>
      <c r="H9" s="475">
        <v>0</v>
      </c>
      <c r="I9" s="493">
        <f t="shared" si="2"/>
        <v>0</v>
      </c>
      <c r="J9" s="476">
        <f t="shared" si="3"/>
        <v>0</v>
      </c>
      <c r="K9" s="477">
        <f t="shared" si="0"/>
        <v>0</v>
      </c>
    </row>
    <row r="10" spans="1:11" ht="39" customHeight="1" x14ac:dyDescent="0.2">
      <c r="A10" s="598" t="s">
        <v>302</v>
      </c>
      <c r="B10" s="598"/>
      <c r="C10" s="598"/>
      <c r="D10" s="472" t="s">
        <v>294</v>
      </c>
      <c r="E10" s="478">
        <v>3</v>
      </c>
      <c r="F10" s="473">
        <v>120</v>
      </c>
      <c r="G10" s="474">
        <f t="shared" si="1"/>
        <v>0.1</v>
      </c>
      <c r="H10" s="475">
        <v>0</v>
      </c>
      <c r="I10" s="493">
        <f t="shared" si="2"/>
        <v>0</v>
      </c>
      <c r="J10" s="476">
        <f t="shared" si="3"/>
        <v>0</v>
      </c>
      <c r="K10" s="477">
        <f t="shared" si="0"/>
        <v>0</v>
      </c>
    </row>
    <row r="11" spans="1:11" ht="39" customHeight="1" x14ac:dyDescent="0.2">
      <c r="A11" s="598" t="s">
        <v>303</v>
      </c>
      <c r="B11" s="598"/>
      <c r="C11" s="598"/>
      <c r="D11" s="472" t="s">
        <v>294</v>
      </c>
      <c r="E11" s="478">
        <v>3</v>
      </c>
      <c r="F11" s="473">
        <v>120</v>
      </c>
      <c r="G11" s="474">
        <f t="shared" si="1"/>
        <v>0.1</v>
      </c>
      <c r="H11" s="475">
        <v>0</v>
      </c>
      <c r="I11" s="493">
        <f t="shared" si="2"/>
        <v>0</v>
      </c>
      <c r="J11" s="476">
        <f t="shared" si="3"/>
        <v>0</v>
      </c>
      <c r="K11" s="477">
        <f t="shared" si="0"/>
        <v>0</v>
      </c>
    </row>
    <row r="12" spans="1:11" ht="39" customHeight="1" x14ac:dyDescent="0.2">
      <c r="A12" s="598" t="s">
        <v>304</v>
      </c>
      <c r="B12" s="598"/>
      <c r="C12" s="598"/>
      <c r="D12" s="472" t="s">
        <v>298</v>
      </c>
      <c r="E12" s="478">
        <v>3</v>
      </c>
      <c r="F12" s="473">
        <v>60</v>
      </c>
      <c r="G12" s="474">
        <f t="shared" si="1"/>
        <v>0.2</v>
      </c>
      <c r="H12" s="475">
        <v>0</v>
      </c>
      <c r="I12" s="493">
        <f t="shared" si="2"/>
        <v>0</v>
      </c>
      <c r="J12" s="476">
        <f t="shared" si="3"/>
        <v>0</v>
      </c>
      <c r="K12" s="477">
        <f t="shared" si="0"/>
        <v>0</v>
      </c>
    </row>
    <row r="13" spans="1:11" ht="39" customHeight="1" x14ac:dyDescent="0.2">
      <c r="A13" s="598" t="s">
        <v>305</v>
      </c>
      <c r="B13" s="598"/>
      <c r="C13" s="598"/>
      <c r="D13" s="472" t="s">
        <v>298</v>
      </c>
      <c r="E13" s="478">
        <v>3</v>
      </c>
      <c r="F13" s="473">
        <v>30</v>
      </c>
      <c r="G13" s="474">
        <f t="shared" si="1"/>
        <v>0.4</v>
      </c>
      <c r="H13" s="475">
        <v>0</v>
      </c>
      <c r="I13" s="493">
        <f t="shared" si="2"/>
        <v>0</v>
      </c>
      <c r="J13" s="476">
        <f t="shared" si="3"/>
        <v>0</v>
      </c>
      <c r="K13" s="477">
        <f t="shared" si="0"/>
        <v>0</v>
      </c>
    </row>
    <row r="14" spans="1:11" ht="39" customHeight="1" x14ac:dyDescent="0.2">
      <c r="A14" s="598" t="s">
        <v>309</v>
      </c>
      <c r="B14" s="598"/>
      <c r="C14" s="598"/>
      <c r="D14" s="472" t="s">
        <v>298</v>
      </c>
      <c r="E14" s="478">
        <v>3</v>
      </c>
      <c r="F14" s="473">
        <v>12</v>
      </c>
      <c r="G14" s="474">
        <f t="shared" si="1"/>
        <v>1</v>
      </c>
      <c r="H14" s="475">
        <v>0</v>
      </c>
      <c r="I14" s="493">
        <f t="shared" si="2"/>
        <v>0</v>
      </c>
      <c r="J14" s="476">
        <f t="shared" si="3"/>
        <v>0</v>
      </c>
      <c r="K14" s="477">
        <f t="shared" si="0"/>
        <v>0</v>
      </c>
    </row>
    <row r="15" spans="1:11" ht="39" customHeight="1" x14ac:dyDescent="0.2">
      <c r="A15" s="598" t="s">
        <v>320</v>
      </c>
      <c r="B15" s="598"/>
      <c r="C15" s="598"/>
      <c r="D15" s="472" t="s">
        <v>298</v>
      </c>
      <c r="E15" s="478">
        <v>3</v>
      </c>
      <c r="F15" s="473">
        <v>120</v>
      </c>
      <c r="G15" s="474">
        <f t="shared" si="1"/>
        <v>0.1</v>
      </c>
      <c r="H15" s="475">
        <v>0</v>
      </c>
      <c r="I15" s="493">
        <f t="shared" si="2"/>
        <v>0</v>
      </c>
      <c r="J15" s="476">
        <f t="shared" si="3"/>
        <v>0</v>
      </c>
      <c r="K15" s="477">
        <f t="shared" si="0"/>
        <v>0</v>
      </c>
    </row>
    <row r="16" spans="1:11" ht="39" customHeight="1" x14ac:dyDescent="0.2">
      <c r="A16" s="598" t="s">
        <v>679</v>
      </c>
      <c r="B16" s="598"/>
      <c r="C16" s="598"/>
      <c r="D16" s="472" t="s">
        <v>312</v>
      </c>
      <c r="E16" s="478">
        <v>3</v>
      </c>
      <c r="F16" s="473">
        <v>12</v>
      </c>
      <c r="G16" s="474">
        <f t="shared" si="1"/>
        <v>1</v>
      </c>
      <c r="H16" s="475">
        <v>0</v>
      </c>
      <c r="I16" s="493">
        <f t="shared" si="2"/>
        <v>0</v>
      </c>
      <c r="J16" s="476">
        <f t="shared" si="3"/>
        <v>0</v>
      </c>
      <c r="K16" s="477">
        <f t="shared" si="0"/>
        <v>0</v>
      </c>
    </row>
    <row r="17" spans="1:11" ht="39" customHeight="1" x14ac:dyDescent="0.2">
      <c r="A17" s="598" t="s">
        <v>323</v>
      </c>
      <c r="B17" s="598"/>
      <c r="C17" s="598"/>
      <c r="D17" s="472" t="s">
        <v>298</v>
      </c>
      <c r="E17" s="478">
        <v>3</v>
      </c>
      <c r="F17" s="473">
        <v>12</v>
      </c>
      <c r="G17" s="474">
        <f t="shared" si="1"/>
        <v>1</v>
      </c>
      <c r="H17" s="475">
        <v>0</v>
      </c>
      <c r="I17" s="493">
        <f t="shared" si="2"/>
        <v>0</v>
      </c>
      <c r="J17" s="476">
        <f t="shared" si="3"/>
        <v>0</v>
      </c>
      <c r="K17" s="477">
        <f t="shared" si="0"/>
        <v>0</v>
      </c>
    </row>
    <row r="18" spans="1:11" ht="39" customHeight="1" x14ac:dyDescent="0.2">
      <c r="A18" s="598" t="s">
        <v>324</v>
      </c>
      <c r="B18" s="598"/>
      <c r="C18" s="598"/>
      <c r="D18" s="472" t="s">
        <v>298</v>
      </c>
      <c r="E18" s="478">
        <v>3</v>
      </c>
      <c r="F18" s="473">
        <v>120</v>
      </c>
      <c r="G18" s="474">
        <f t="shared" si="1"/>
        <v>0.1</v>
      </c>
      <c r="H18" s="475">
        <v>0</v>
      </c>
      <c r="I18" s="493">
        <f t="shared" si="2"/>
        <v>0</v>
      </c>
      <c r="J18" s="476">
        <f t="shared" si="3"/>
        <v>0</v>
      </c>
      <c r="K18" s="477">
        <f t="shared" si="0"/>
        <v>0</v>
      </c>
    </row>
    <row r="19" spans="1:11" ht="39" customHeight="1" x14ac:dyDescent="0.2">
      <c r="A19" s="598" t="s">
        <v>325</v>
      </c>
      <c r="B19" s="598"/>
      <c r="C19" s="598"/>
      <c r="D19" s="472" t="s">
        <v>298</v>
      </c>
      <c r="E19" s="478">
        <v>3</v>
      </c>
      <c r="F19" s="473">
        <v>12</v>
      </c>
      <c r="G19" s="474">
        <f t="shared" si="1"/>
        <v>1</v>
      </c>
      <c r="H19" s="475">
        <v>0</v>
      </c>
      <c r="I19" s="493">
        <f t="shared" si="2"/>
        <v>0</v>
      </c>
      <c r="J19" s="476">
        <f t="shared" si="3"/>
        <v>0</v>
      </c>
      <c r="K19" s="477">
        <f t="shared" si="0"/>
        <v>0</v>
      </c>
    </row>
    <row r="20" spans="1:11" ht="39" customHeight="1" x14ac:dyDescent="0.2">
      <c r="A20" s="598" t="s">
        <v>326</v>
      </c>
      <c r="B20" s="598"/>
      <c r="C20" s="598"/>
      <c r="D20" s="472" t="s">
        <v>298</v>
      </c>
      <c r="E20" s="478">
        <v>3</v>
      </c>
      <c r="F20" s="473">
        <v>30</v>
      </c>
      <c r="G20" s="474">
        <f t="shared" si="1"/>
        <v>0.4</v>
      </c>
      <c r="H20" s="475">
        <v>0</v>
      </c>
      <c r="I20" s="493">
        <f t="shared" si="2"/>
        <v>0</v>
      </c>
      <c r="J20" s="476">
        <f t="shared" si="3"/>
        <v>0</v>
      </c>
      <c r="K20" s="477">
        <f t="shared" si="0"/>
        <v>0</v>
      </c>
    </row>
    <row r="21" spans="1:11" ht="39" customHeight="1" x14ac:dyDescent="0.2">
      <c r="A21" s="598" t="s">
        <v>327</v>
      </c>
      <c r="B21" s="598"/>
      <c r="C21" s="598"/>
      <c r="D21" s="472" t="s">
        <v>298</v>
      </c>
      <c r="E21" s="478">
        <v>3</v>
      </c>
      <c r="F21" s="490">
        <v>12</v>
      </c>
      <c r="G21" s="474">
        <f t="shared" si="1"/>
        <v>1</v>
      </c>
      <c r="H21" s="475">
        <v>0</v>
      </c>
      <c r="I21" s="493">
        <f t="shared" si="2"/>
        <v>0</v>
      </c>
      <c r="J21" s="476">
        <f t="shared" si="3"/>
        <v>0</v>
      </c>
      <c r="K21" s="477">
        <f t="shared" si="0"/>
        <v>0</v>
      </c>
    </row>
    <row r="22" spans="1:11" ht="39" customHeight="1" x14ac:dyDescent="0.2">
      <c r="A22" s="604" t="s">
        <v>656</v>
      </c>
      <c r="B22" s="604"/>
      <c r="C22" s="604"/>
      <c r="D22" s="483" t="s">
        <v>298</v>
      </c>
      <c r="E22" s="484">
        <v>3</v>
      </c>
      <c r="F22" s="473">
        <v>12</v>
      </c>
      <c r="G22" s="474">
        <f t="shared" ref="G22" si="4">12/F22</f>
        <v>1</v>
      </c>
      <c r="H22" s="475">
        <v>0</v>
      </c>
      <c r="I22" s="493">
        <f t="shared" ref="I22" si="5">H22*E22</f>
        <v>0</v>
      </c>
      <c r="J22" s="476">
        <f t="shared" ref="J22" si="6">(H22*G22/12)*3</f>
        <v>0</v>
      </c>
      <c r="K22" s="477">
        <f t="shared" ref="K22" si="7">J22*12</f>
        <v>0</v>
      </c>
    </row>
    <row r="23" spans="1:11" ht="39" customHeight="1" x14ac:dyDescent="0.2">
      <c r="A23" s="758" t="s">
        <v>657</v>
      </c>
      <c r="B23" s="758"/>
      <c r="C23" s="758"/>
      <c r="D23" s="491" t="s">
        <v>298</v>
      </c>
      <c r="E23" s="495">
        <v>3</v>
      </c>
      <c r="F23" s="492">
        <v>24</v>
      </c>
      <c r="G23" s="494">
        <f t="shared" ref="G23" si="8">12/F23</f>
        <v>0.5</v>
      </c>
      <c r="H23" s="475">
        <v>0</v>
      </c>
      <c r="I23" s="493">
        <f t="shared" ref="I23" si="9">H23*E23</f>
        <v>0</v>
      </c>
      <c r="J23" s="476">
        <f t="shared" ref="J23" si="10">(H23*G23/12)*3</f>
        <v>0</v>
      </c>
      <c r="K23" s="477">
        <f t="shared" ref="K23" si="11">J23*12</f>
        <v>0</v>
      </c>
    </row>
    <row r="24" spans="1:11" ht="39" customHeight="1" x14ac:dyDescent="0.2">
      <c r="A24" s="758" t="s">
        <v>660</v>
      </c>
      <c r="B24" s="758"/>
      <c r="C24" s="758"/>
      <c r="D24" s="491" t="s">
        <v>298</v>
      </c>
      <c r="E24" s="495">
        <v>3</v>
      </c>
      <c r="F24" s="492">
        <v>24</v>
      </c>
      <c r="G24" s="494">
        <f t="shared" ref="G24:G29" si="12">12/F24</f>
        <v>0.5</v>
      </c>
      <c r="H24" s="475">
        <v>0</v>
      </c>
      <c r="I24" s="493">
        <f t="shared" ref="I24:I28" si="13">H24*E24</f>
        <v>0</v>
      </c>
      <c r="J24" s="476">
        <f t="shared" ref="J24:J28" si="14">(H24*G24/12)*3</f>
        <v>0</v>
      </c>
      <c r="K24" s="477">
        <f t="shared" ref="K24:K28" si="15">J24*12</f>
        <v>0</v>
      </c>
    </row>
    <row r="25" spans="1:11" ht="39" customHeight="1" x14ac:dyDescent="0.2">
      <c r="A25" s="758" t="s">
        <v>661</v>
      </c>
      <c r="B25" s="758"/>
      <c r="C25" s="758"/>
      <c r="D25" s="491" t="s">
        <v>298</v>
      </c>
      <c r="E25" s="495">
        <v>3</v>
      </c>
      <c r="F25" s="492">
        <v>36</v>
      </c>
      <c r="G25" s="494">
        <f t="shared" si="12"/>
        <v>0.33333333333333331</v>
      </c>
      <c r="H25" s="475">
        <v>0</v>
      </c>
      <c r="I25" s="493">
        <f t="shared" si="13"/>
        <v>0</v>
      </c>
      <c r="J25" s="476">
        <f t="shared" si="14"/>
        <v>0</v>
      </c>
      <c r="K25" s="477">
        <f t="shared" si="15"/>
        <v>0</v>
      </c>
    </row>
    <row r="26" spans="1:11" ht="39" customHeight="1" x14ac:dyDescent="0.2">
      <c r="A26" s="758" t="s">
        <v>662</v>
      </c>
      <c r="B26" s="758"/>
      <c r="C26" s="758"/>
      <c r="D26" s="491" t="s">
        <v>298</v>
      </c>
      <c r="E26" s="495">
        <v>3</v>
      </c>
      <c r="F26" s="492">
        <v>36</v>
      </c>
      <c r="G26" s="494">
        <f t="shared" si="12"/>
        <v>0.33333333333333331</v>
      </c>
      <c r="H26" s="475">
        <v>0</v>
      </c>
      <c r="I26" s="493">
        <f t="shared" si="13"/>
        <v>0</v>
      </c>
      <c r="J26" s="476">
        <f t="shared" si="14"/>
        <v>0</v>
      </c>
      <c r="K26" s="477">
        <f t="shared" si="15"/>
        <v>0</v>
      </c>
    </row>
    <row r="27" spans="1:11" ht="39" customHeight="1" x14ac:dyDescent="0.2">
      <c r="A27" s="758" t="s">
        <v>663</v>
      </c>
      <c r="B27" s="758"/>
      <c r="C27" s="758"/>
      <c r="D27" s="491" t="s">
        <v>298</v>
      </c>
      <c r="E27" s="495">
        <v>3</v>
      </c>
      <c r="F27" s="492">
        <v>120</v>
      </c>
      <c r="G27" s="494">
        <f t="shared" si="12"/>
        <v>0.1</v>
      </c>
      <c r="H27" s="475">
        <v>0</v>
      </c>
      <c r="I27" s="493">
        <f t="shared" si="13"/>
        <v>0</v>
      </c>
      <c r="J27" s="476">
        <f t="shared" si="14"/>
        <v>0</v>
      </c>
      <c r="K27" s="477">
        <f t="shared" si="15"/>
        <v>0</v>
      </c>
    </row>
    <row r="28" spans="1:11" ht="39" customHeight="1" x14ac:dyDescent="0.2">
      <c r="A28" s="758" t="s">
        <v>664</v>
      </c>
      <c r="B28" s="758"/>
      <c r="C28" s="758"/>
      <c r="D28" s="491" t="s">
        <v>298</v>
      </c>
      <c r="E28" s="495">
        <v>3</v>
      </c>
      <c r="F28" s="492">
        <v>12</v>
      </c>
      <c r="G28" s="494">
        <f t="shared" si="12"/>
        <v>1</v>
      </c>
      <c r="H28" s="475">
        <v>0</v>
      </c>
      <c r="I28" s="493">
        <f t="shared" si="13"/>
        <v>0</v>
      </c>
      <c r="J28" s="476">
        <f t="shared" si="14"/>
        <v>0</v>
      </c>
      <c r="K28" s="477">
        <f t="shared" si="15"/>
        <v>0</v>
      </c>
    </row>
    <row r="29" spans="1:11" ht="39" customHeight="1" x14ac:dyDescent="0.2">
      <c r="A29" s="758" t="s">
        <v>666</v>
      </c>
      <c r="B29" s="758"/>
      <c r="C29" s="758"/>
      <c r="D29" s="491" t="s">
        <v>298</v>
      </c>
      <c r="E29" s="495">
        <v>3</v>
      </c>
      <c r="F29" s="492">
        <v>12</v>
      </c>
      <c r="G29" s="494">
        <f t="shared" si="12"/>
        <v>1</v>
      </c>
      <c r="H29" s="475">
        <v>0</v>
      </c>
      <c r="I29" s="493">
        <f t="shared" ref="I29" si="16">H29*E29</f>
        <v>0</v>
      </c>
      <c r="J29" s="476">
        <f t="shared" ref="J29" si="17">(H29*G29/12)*3</f>
        <v>0</v>
      </c>
      <c r="K29" s="477">
        <f t="shared" ref="K29" si="18">J29*12</f>
        <v>0</v>
      </c>
    </row>
    <row r="30" spans="1:11" ht="39" customHeight="1" x14ac:dyDescent="0.2">
      <c r="A30" s="759" t="s">
        <v>682</v>
      </c>
      <c r="B30" s="759"/>
      <c r="C30" s="759"/>
      <c r="D30" s="759"/>
      <c r="E30" s="759"/>
      <c r="F30" s="759"/>
      <c r="G30" s="759"/>
      <c r="H30" s="759"/>
      <c r="I30" s="759"/>
      <c r="J30" s="477">
        <f>SUM(J3:J29)</f>
        <v>0</v>
      </c>
      <c r="K30" s="477">
        <f>SUM(K3:K29)</f>
        <v>0</v>
      </c>
    </row>
  </sheetData>
  <mergeCells count="30">
    <mergeCell ref="A27:C27"/>
    <mergeCell ref="A28:C28"/>
    <mergeCell ref="A29:C29"/>
    <mergeCell ref="A30:I30"/>
    <mergeCell ref="A12:C12"/>
    <mergeCell ref="A1:K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5:C15"/>
    <mergeCell ref="A16:C16"/>
    <mergeCell ref="A17:C17"/>
    <mergeCell ref="A21:C21"/>
    <mergeCell ref="A22:C22"/>
    <mergeCell ref="A25:C25"/>
    <mergeCell ref="A26:C26"/>
    <mergeCell ref="A13:C13"/>
    <mergeCell ref="A14:C14"/>
    <mergeCell ref="A18:C18"/>
    <mergeCell ref="A19:C19"/>
    <mergeCell ref="A20:C20"/>
    <mergeCell ref="A23:C23"/>
    <mergeCell ref="A24:C24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0000CC"/>
  </sheetPr>
  <dimension ref="A1:O43"/>
  <sheetViews>
    <sheetView showZeros="0" topLeftCell="A9" zoomScale="90" zoomScaleNormal="90" workbookViewId="0">
      <selection activeCell="Q26" sqref="Q26"/>
    </sheetView>
  </sheetViews>
  <sheetFormatPr defaultRowHeight="12.75" x14ac:dyDescent="0.2"/>
  <cols>
    <col min="1" max="1" width="11.5703125" style="31"/>
    <col min="2" max="2" width="13.28515625" style="31" customWidth="1"/>
    <col min="3" max="3" width="31" style="31" customWidth="1"/>
    <col min="4" max="5" width="11.5703125" style="31"/>
    <col min="6" max="6" width="9.85546875" style="31" customWidth="1"/>
    <col min="7" max="7" width="11.5703125" style="31"/>
    <col min="8" max="8" width="17.85546875" style="31" customWidth="1"/>
    <col min="9" max="9" width="23" style="31" customWidth="1"/>
    <col min="10" max="1024" width="11.5703125" style="31"/>
    <col min="1025" max="16384" width="9.140625" style="31"/>
  </cols>
  <sheetData>
    <row r="1" spans="1:15" ht="79.5" customHeight="1" thickBot="1" x14ac:dyDescent="0.25">
      <c r="A1" s="760" t="s">
        <v>617</v>
      </c>
      <c r="B1" s="760"/>
      <c r="C1" s="760"/>
      <c r="D1" s="760"/>
      <c r="E1" s="760"/>
      <c r="F1" s="760"/>
      <c r="G1" s="760"/>
      <c r="H1" s="760"/>
      <c r="I1" s="760"/>
      <c r="J1" s="760"/>
      <c r="K1" s="760"/>
      <c r="L1" s="370"/>
      <c r="M1" s="370"/>
      <c r="N1" s="370"/>
      <c r="O1" s="370"/>
    </row>
    <row r="2" spans="1:15" x14ac:dyDescent="0.2">
      <c r="A2" s="761"/>
      <c r="B2" s="761"/>
      <c r="C2" s="761"/>
      <c r="D2" s="761"/>
      <c r="E2" s="761"/>
      <c r="F2" s="761"/>
      <c r="G2" s="761"/>
      <c r="H2" s="761"/>
      <c r="I2" s="761"/>
      <c r="J2" s="761"/>
      <c r="K2" s="761"/>
      <c r="L2" s="370"/>
      <c r="M2" s="370"/>
      <c r="N2" s="370"/>
      <c r="O2" s="370"/>
    </row>
    <row r="3" spans="1:15" ht="14.65" customHeight="1" x14ac:dyDescent="0.2">
      <c r="A3" s="33"/>
      <c r="B3" s="762" t="s">
        <v>187</v>
      </c>
      <c r="C3" s="763"/>
      <c r="D3" s="763"/>
      <c r="E3" s="763"/>
      <c r="F3" s="33"/>
      <c r="G3" s="33"/>
      <c r="H3" s="762" t="s">
        <v>188</v>
      </c>
      <c r="I3" s="763"/>
      <c r="J3" s="763"/>
      <c r="K3" s="763"/>
      <c r="L3" s="370"/>
      <c r="M3" s="370"/>
      <c r="N3" s="370"/>
      <c r="O3" s="370"/>
    </row>
    <row r="4" spans="1:15" x14ac:dyDescent="0.2">
      <c r="A4" s="33"/>
      <c r="B4" s="763"/>
      <c r="C4" s="763"/>
      <c r="D4" s="763"/>
      <c r="E4" s="763"/>
      <c r="F4" s="33"/>
      <c r="G4" s="33"/>
      <c r="H4" s="763"/>
      <c r="I4" s="763"/>
      <c r="J4" s="763"/>
      <c r="K4" s="763"/>
      <c r="L4" s="370"/>
      <c r="M4" s="370"/>
      <c r="N4" s="370"/>
      <c r="O4" s="370"/>
    </row>
    <row r="5" spans="1:15" ht="13.5" thickBot="1" x14ac:dyDescent="0.25">
      <c r="A5" s="30"/>
      <c r="B5" s="763"/>
      <c r="C5" s="763"/>
      <c r="D5" s="763"/>
      <c r="E5" s="763"/>
      <c r="F5" s="30"/>
      <c r="G5" s="30"/>
      <c r="H5" s="763"/>
      <c r="I5" s="763"/>
      <c r="J5" s="763"/>
      <c r="K5" s="763"/>
      <c r="L5" s="370"/>
      <c r="M5" s="370"/>
      <c r="N5" s="370"/>
      <c r="O5" s="370"/>
    </row>
    <row r="6" spans="1:15" ht="15" thickBot="1" x14ac:dyDescent="0.25">
      <c r="A6" s="30"/>
      <c r="B6" s="764" t="s">
        <v>143</v>
      </c>
      <c r="C6" s="764" t="s">
        <v>144</v>
      </c>
      <c r="D6" s="34" t="s">
        <v>30</v>
      </c>
      <c r="E6" s="34" t="s">
        <v>30</v>
      </c>
      <c r="F6" s="30"/>
      <c r="G6" s="30"/>
      <c r="H6" s="764" t="s">
        <v>143</v>
      </c>
      <c r="I6" s="764" t="s">
        <v>144</v>
      </c>
      <c r="J6" s="34" t="s">
        <v>30</v>
      </c>
      <c r="K6" s="34" t="s">
        <v>30</v>
      </c>
      <c r="L6" s="370"/>
      <c r="M6" s="370"/>
      <c r="N6" s="370"/>
      <c r="O6" s="370"/>
    </row>
    <row r="7" spans="1:15" ht="13.5" thickBot="1" x14ac:dyDescent="0.25">
      <c r="A7" s="30"/>
      <c r="B7" s="764"/>
      <c r="C7" s="764"/>
      <c r="D7" s="35" t="s">
        <v>145</v>
      </c>
      <c r="E7" s="35" t="s">
        <v>146</v>
      </c>
      <c r="F7" s="30"/>
      <c r="G7" s="30"/>
      <c r="H7" s="764"/>
      <c r="I7" s="764"/>
      <c r="J7" s="35" t="s">
        <v>145</v>
      </c>
      <c r="K7" s="35" t="s">
        <v>146</v>
      </c>
      <c r="L7" s="370"/>
      <c r="M7" s="370"/>
      <c r="N7" s="370"/>
      <c r="O7" s="370"/>
    </row>
    <row r="8" spans="1:15" ht="13.5" thickBot="1" x14ac:dyDescent="0.25">
      <c r="A8" s="30"/>
      <c r="B8" s="36"/>
      <c r="C8" s="37"/>
      <c r="D8" s="36"/>
      <c r="E8" s="36"/>
      <c r="F8" s="30"/>
      <c r="G8" s="30"/>
      <c r="H8" s="36"/>
      <c r="I8" s="37"/>
      <c r="J8" s="36"/>
      <c r="K8" s="36"/>
      <c r="L8" s="370"/>
      <c r="M8" s="370"/>
      <c r="N8" s="370"/>
      <c r="O8" s="370"/>
    </row>
    <row r="9" spans="1:15" ht="13.5" thickBot="1" x14ac:dyDescent="0.25">
      <c r="A9" s="30"/>
      <c r="B9" s="38">
        <v>1</v>
      </c>
      <c r="C9" s="39" t="s">
        <v>147</v>
      </c>
      <c r="D9" s="40" t="s">
        <v>3</v>
      </c>
      <c r="E9" s="41">
        <f>SUM(E10:E12)</f>
        <v>0</v>
      </c>
      <c r="F9" s="30"/>
      <c r="G9" s="30"/>
      <c r="H9" s="38">
        <v>1</v>
      </c>
      <c r="I9" s="39" t="s">
        <v>147</v>
      </c>
      <c r="J9" s="40" t="s">
        <v>3</v>
      </c>
      <c r="K9" s="41">
        <f>SUM(K10:K12)</f>
        <v>0</v>
      </c>
      <c r="L9" s="715" t="s">
        <v>618</v>
      </c>
      <c r="M9" s="715"/>
      <c r="N9" s="715"/>
      <c r="O9" s="715"/>
    </row>
    <row r="10" spans="1:15" ht="15" thickBot="1" x14ac:dyDescent="0.25">
      <c r="A10" s="30"/>
      <c r="B10" s="42" t="s">
        <v>148</v>
      </c>
      <c r="C10" s="43" t="s">
        <v>149</v>
      </c>
      <c r="D10" s="44" t="s">
        <v>3</v>
      </c>
      <c r="E10" s="45">
        <v>0</v>
      </c>
      <c r="F10" s="30"/>
      <c r="G10" s="30"/>
      <c r="H10" s="42" t="s">
        <v>148</v>
      </c>
      <c r="I10" s="43" t="s">
        <v>149</v>
      </c>
      <c r="J10" s="44" t="s">
        <v>3</v>
      </c>
      <c r="K10" s="45">
        <v>0</v>
      </c>
      <c r="L10" s="715"/>
      <c r="M10" s="715"/>
      <c r="N10" s="715"/>
      <c r="O10" s="715"/>
    </row>
    <row r="11" spans="1:15" ht="15" thickBot="1" x14ac:dyDescent="0.25">
      <c r="A11" s="30"/>
      <c r="B11" s="42" t="s">
        <v>150</v>
      </c>
      <c r="C11" s="43" t="s">
        <v>151</v>
      </c>
      <c r="D11" s="44" t="s">
        <v>3</v>
      </c>
      <c r="E11" s="45" t="s">
        <v>3</v>
      </c>
      <c r="F11" s="30"/>
      <c r="G11" s="30"/>
      <c r="H11" s="42" t="s">
        <v>150</v>
      </c>
      <c r="I11" s="43" t="s">
        <v>151</v>
      </c>
      <c r="J11" s="44" t="s">
        <v>3</v>
      </c>
      <c r="K11" s="45" t="s">
        <v>3</v>
      </c>
      <c r="L11" s="715"/>
      <c r="M11" s="715"/>
      <c r="N11" s="715"/>
      <c r="O11" s="715"/>
    </row>
    <row r="12" spans="1:15" ht="15" thickBot="1" x14ac:dyDescent="0.25">
      <c r="A12" s="30"/>
      <c r="B12" s="42" t="s">
        <v>152</v>
      </c>
      <c r="C12" s="43" t="s">
        <v>153</v>
      </c>
      <c r="D12" s="44" t="s">
        <v>3</v>
      </c>
      <c r="E12" s="45" t="s">
        <v>3</v>
      </c>
      <c r="F12" s="30"/>
      <c r="G12" s="30"/>
      <c r="H12" s="42" t="s">
        <v>152</v>
      </c>
      <c r="I12" s="43" t="s">
        <v>153</v>
      </c>
      <c r="J12" s="44" t="s">
        <v>3</v>
      </c>
      <c r="K12" s="45" t="s">
        <v>3</v>
      </c>
      <c r="L12" s="715"/>
      <c r="M12" s="715"/>
      <c r="N12" s="715"/>
      <c r="O12" s="715"/>
    </row>
    <row r="13" spans="1:15" ht="15" thickBot="1" x14ac:dyDescent="0.25">
      <c r="A13" s="30"/>
      <c r="B13" s="46" t="s">
        <v>3</v>
      </c>
      <c r="C13" s="43" t="s">
        <v>3</v>
      </c>
      <c r="D13" s="44" t="s">
        <v>3</v>
      </c>
      <c r="E13" s="44" t="s">
        <v>3</v>
      </c>
      <c r="F13" s="30"/>
      <c r="G13" s="30"/>
      <c r="H13" s="46" t="s">
        <v>3</v>
      </c>
      <c r="I13" s="43" t="s">
        <v>3</v>
      </c>
      <c r="J13" s="44" t="s">
        <v>3</v>
      </c>
      <c r="K13" s="44" t="s">
        <v>3</v>
      </c>
      <c r="L13" s="715"/>
      <c r="M13" s="715"/>
      <c r="N13" s="715"/>
      <c r="O13" s="715"/>
    </row>
    <row r="14" spans="1:15" ht="13.5" thickBot="1" x14ac:dyDescent="0.25">
      <c r="A14" s="30"/>
      <c r="B14" s="38">
        <v>2</v>
      </c>
      <c r="C14" s="39" t="s">
        <v>154</v>
      </c>
      <c r="D14" s="47"/>
      <c r="E14" s="48">
        <f>SUM(E15:E18)</f>
        <v>0</v>
      </c>
      <c r="F14" s="30"/>
      <c r="G14" s="30"/>
      <c r="H14" s="38">
        <v>2</v>
      </c>
      <c r="I14" s="39" t="s">
        <v>154</v>
      </c>
      <c r="J14" s="47"/>
      <c r="K14" s="48">
        <f>SUM(K15:K18)</f>
        <v>0</v>
      </c>
      <c r="L14" s="715"/>
      <c r="M14" s="715"/>
      <c r="N14" s="715"/>
      <c r="O14" s="715"/>
    </row>
    <row r="15" spans="1:15" ht="15" thickBot="1" x14ac:dyDescent="0.25">
      <c r="A15" s="30"/>
      <c r="B15" s="49" t="s">
        <v>155</v>
      </c>
      <c r="C15" s="50" t="s">
        <v>156</v>
      </c>
      <c r="D15" s="44"/>
      <c r="E15" s="45">
        <v>0</v>
      </c>
      <c r="F15" s="30"/>
      <c r="G15" s="30"/>
      <c r="H15" s="49" t="s">
        <v>155</v>
      </c>
      <c r="I15" s="50" t="s">
        <v>3</v>
      </c>
      <c r="J15" s="44"/>
      <c r="K15" s="45"/>
      <c r="L15" s="715"/>
      <c r="M15" s="715"/>
      <c r="N15" s="715"/>
      <c r="O15" s="715"/>
    </row>
    <row r="16" spans="1:15" ht="15" thickBot="1" x14ac:dyDescent="0.25">
      <c r="A16" s="30"/>
      <c r="B16" s="49" t="s">
        <v>157</v>
      </c>
      <c r="C16" s="43" t="s">
        <v>158</v>
      </c>
      <c r="D16" s="44"/>
      <c r="E16" s="45">
        <v>0</v>
      </c>
      <c r="F16" s="30"/>
      <c r="G16" s="30"/>
      <c r="H16" s="49" t="s">
        <v>157</v>
      </c>
      <c r="I16" s="43" t="s">
        <v>158</v>
      </c>
      <c r="J16" s="44"/>
      <c r="K16" s="45">
        <v>0</v>
      </c>
      <c r="L16" s="715"/>
      <c r="M16" s="715"/>
      <c r="N16" s="715"/>
      <c r="O16" s="715"/>
    </row>
    <row r="17" spans="1:15" ht="15" thickBot="1" x14ac:dyDescent="0.25">
      <c r="A17" s="30"/>
      <c r="B17" s="49" t="s">
        <v>159</v>
      </c>
      <c r="C17" s="43" t="s">
        <v>160</v>
      </c>
      <c r="D17" s="51"/>
      <c r="E17" s="45">
        <v>0</v>
      </c>
      <c r="F17" s="30"/>
      <c r="G17" s="30"/>
      <c r="H17" s="49" t="s">
        <v>159</v>
      </c>
      <c r="I17" s="43" t="s">
        <v>160</v>
      </c>
      <c r="J17" s="51"/>
      <c r="K17" s="45">
        <v>0</v>
      </c>
      <c r="L17" s="715"/>
      <c r="M17" s="715"/>
      <c r="N17" s="715"/>
      <c r="O17" s="715"/>
    </row>
    <row r="18" spans="1:15" ht="15" thickBot="1" x14ac:dyDescent="0.25">
      <c r="A18" s="30"/>
      <c r="B18" s="49" t="s">
        <v>161</v>
      </c>
      <c r="C18" s="43" t="s">
        <v>99</v>
      </c>
      <c r="D18" s="51">
        <v>0</v>
      </c>
      <c r="E18" s="45">
        <v>0</v>
      </c>
      <c r="F18" s="30"/>
      <c r="G18" s="30"/>
      <c r="H18" s="49" t="s">
        <v>161</v>
      </c>
      <c r="I18" s="43" t="s">
        <v>99</v>
      </c>
      <c r="J18" s="51">
        <v>0</v>
      </c>
      <c r="K18" s="45">
        <v>0</v>
      </c>
      <c r="L18" s="715"/>
      <c r="M18" s="715"/>
      <c r="N18" s="715"/>
      <c r="O18" s="715"/>
    </row>
    <row r="19" spans="1:15" ht="15" thickBot="1" x14ac:dyDescent="0.25">
      <c r="A19" s="30"/>
      <c r="B19" s="46"/>
      <c r="C19" s="43"/>
      <c r="D19" s="44"/>
      <c r="E19" s="44"/>
      <c r="F19" s="30"/>
      <c r="G19" s="30"/>
      <c r="H19" s="46"/>
      <c r="I19" s="43"/>
      <c r="J19" s="44"/>
      <c r="K19" s="44"/>
      <c r="L19" s="715"/>
      <c r="M19" s="715"/>
      <c r="N19" s="715"/>
      <c r="O19" s="715"/>
    </row>
    <row r="20" spans="1:15" ht="15" thickBot="1" x14ac:dyDescent="0.25">
      <c r="A20" s="30"/>
      <c r="B20" s="38">
        <v>3</v>
      </c>
      <c r="C20" s="39" t="s">
        <v>162</v>
      </c>
      <c r="D20" s="52" t="s">
        <v>3</v>
      </c>
      <c r="E20" s="48">
        <f>SUM(E21:E23)</f>
        <v>0</v>
      </c>
      <c r="F20" s="30"/>
      <c r="G20" s="30"/>
      <c r="H20" s="38">
        <v>3</v>
      </c>
      <c r="I20" s="39" t="s">
        <v>162</v>
      </c>
      <c r="J20" s="52" t="s">
        <v>3</v>
      </c>
      <c r="K20" s="48">
        <f>SUM(K21:K23)</f>
        <v>0</v>
      </c>
      <c r="L20" s="715"/>
      <c r="M20" s="715"/>
      <c r="N20" s="715"/>
      <c r="O20" s="715"/>
    </row>
    <row r="21" spans="1:15" ht="15" thickBot="1" x14ac:dyDescent="0.25">
      <c r="A21" s="30"/>
      <c r="B21" s="49" t="s">
        <v>163</v>
      </c>
      <c r="C21" s="43" t="s">
        <v>164</v>
      </c>
      <c r="D21" s="44"/>
      <c r="E21" s="45">
        <v>0</v>
      </c>
      <c r="F21" s="30"/>
      <c r="G21" s="30"/>
      <c r="H21" s="49" t="s">
        <v>163</v>
      </c>
      <c r="I21" s="43" t="s">
        <v>164</v>
      </c>
      <c r="J21" s="44"/>
      <c r="K21" s="45">
        <v>0</v>
      </c>
      <c r="L21" s="715"/>
      <c r="M21" s="715"/>
      <c r="N21" s="715"/>
      <c r="O21" s="715"/>
    </row>
    <row r="22" spans="1:15" ht="15" thickBot="1" x14ac:dyDescent="0.25">
      <c r="A22" s="30"/>
      <c r="B22" s="49" t="s">
        <v>165</v>
      </c>
      <c r="C22" s="43" t="s">
        <v>166</v>
      </c>
      <c r="D22" s="44"/>
      <c r="E22" s="45">
        <v>0</v>
      </c>
      <c r="F22" s="30"/>
      <c r="G22" s="30"/>
      <c r="H22" s="49" t="s">
        <v>165</v>
      </c>
      <c r="I22" s="43" t="s">
        <v>166</v>
      </c>
      <c r="J22" s="44"/>
      <c r="K22" s="45">
        <v>0</v>
      </c>
      <c r="L22" s="715"/>
      <c r="M22" s="715"/>
      <c r="N22" s="715"/>
      <c r="O22" s="715"/>
    </row>
    <row r="23" spans="1:15" ht="15" thickBot="1" x14ac:dyDescent="0.25">
      <c r="A23" s="30"/>
      <c r="B23" s="49" t="s">
        <v>165</v>
      </c>
      <c r="C23" s="43" t="s">
        <v>167</v>
      </c>
      <c r="D23" s="44"/>
      <c r="E23" s="45">
        <v>0</v>
      </c>
      <c r="F23" s="30"/>
      <c r="G23" s="30"/>
      <c r="H23" s="49" t="s">
        <v>165</v>
      </c>
      <c r="I23" s="43" t="s">
        <v>167</v>
      </c>
      <c r="J23" s="44"/>
      <c r="K23" s="45">
        <v>0</v>
      </c>
      <c r="L23" s="370"/>
      <c r="M23" s="370"/>
      <c r="N23" s="370"/>
      <c r="O23" s="370"/>
    </row>
    <row r="24" spans="1:15" ht="15" thickBot="1" x14ac:dyDescent="0.25">
      <c r="A24" s="30"/>
      <c r="B24" s="46"/>
      <c r="C24" s="53"/>
      <c r="D24" s="44"/>
      <c r="E24" s="44"/>
      <c r="F24" s="30"/>
      <c r="G24" s="30"/>
      <c r="H24" s="46"/>
      <c r="I24" s="53"/>
      <c r="J24" s="44"/>
      <c r="K24" s="44"/>
      <c r="L24" s="370"/>
      <c r="M24" s="370"/>
      <c r="N24" s="370"/>
      <c r="O24" s="370"/>
    </row>
    <row r="25" spans="1:15" ht="15" thickBot="1" x14ac:dyDescent="0.25">
      <c r="A25" s="30"/>
      <c r="B25" s="38">
        <v>4</v>
      </c>
      <c r="C25" s="39" t="s">
        <v>168</v>
      </c>
      <c r="D25" s="52" t="s">
        <v>3</v>
      </c>
      <c r="E25" s="318">
        <v>0</v>
      </c>
      <c r="F25" s="30"/>
      <c r="G25" s="30"/>
      <c r="H25" s="38">
        <v>4</v>
      </c>
      <c r="I25" s="39" t="s">
        <v>168</v>
      </c>
      <c r="J25" s="52" t="s">
        <v>3</v>
      </c>
      <c r="K25" s="318">
        <v>0</v>
      </c>
      <c r="L25" s="370"/>
      <c r="M25" s="370"/>
      <c r="N25" s="370"/>
      <c r="O25" s="370"/>
    </row>
    <row r="26" spans="1:15" ht="15" thickBot="1" x14ac:dyDescent="0.25">
      <c r="A26" s="30"/>
      <c r="B26" s="46"/>
      <c r="C26" s="43"/>
      <c r="D26" s="54"/>
      <c r="E26" s="316"/>
      <c r="F26" s="30"/>
      <c r="G26" s="30"/>
      <c r="H26" s="46"/>
      <c r="I26" s="43"/>
      <c r="J26" s="54"/>
      <c r="K26" s="316"/>
      <c r="L26" s="370"/>
      <c r="M26" s="370"/>
      <c r="N26" s="370"/>
      <c r="O26" s="370"/>
    </row>
    <row r="27" spans="1:15" ht="13.5" thickBot="1" x14ac:dyDescent="0.25">
      <c r="A27" s="30"/>
      <c r="B27" s="38">
        <v>5</v>
      </c>
      <c r="C27" s="39" t="s">
        <v>169</v>
      </c>
      <c r="D27" s="47"/>
      <c r="E27" s="318">
        <v>0</v>
      </c>
      <c r="F27" s="30"/>
      <c r="G27" s="30"/>
      <c r="H27" s="38">
        <v>5</v>
      </c>
      <c r="I27" s="39" t="s">
        <v>169</v>
      </c>
      <c r="J27" s="47"/>
      <c r="K27" s="318">
        <v>0</v>
      </c>
      <c r="L27" s="370"/>
      <c r="M27" s="370"/>
      <c r="N27" s="370"/>
      <c r="O27" s="370"/>
    </row>
    <row r="28" spans="1:15" ht="15" thickBot="1" x14ac:dyDescent="0.25">
      <c r="A28" s="30"/>
      <c r="B28" s="46"/>
      <c r="C28" s="43"/>
      <c r="D28" s="55"/>
      <c r="E28" s="317"/>
      <c r="F28" s="30"/>
      <c r="G28" s="30"/>
      <c r="H28" s="46"/>
      <c r="I28" s="43"/>
      <c r="J28" s="55"/>
      <c r="K28" s="317"/>
      <c r="L28" s="370"/>
      <c r="M28" s="370"/>
      <c r="N28" s="370"/>
      <c r="O28" s="370"/>
    </row>
    <row r="29" spans="1:15" ht="15" thickBot="1" x14ac:dyDescent="0.25">
      <c r="A29" s="30"/>
      <c r="B29" s="56" t="s">
        <v>3</v>
      </c>
      <c r="C29" s="57" t="s">
        <v>170</v>
      </c>
      <c r="D29" s="58" t="s">
        <v>3</v>
      </c>
      <c r="E29" s="59">
        <f>ROUND((((1+(E9+E20))*(1+E25)*(1+E27)/(1-E14))-(1))*1,4)</f>
        <v>0</v>
      </c>
      <c r="F29" s="30"/>
      <c r="G29" s="30"/>
      <c r="H29" s="56" t="s">
        <v>3</v>
      </c>
      <c r="I29" s="57" t="s">
        <v>170</v>
      </c>
      <c r="J29" s="58" t="s">
        <v>3</v>
      </c>
      <c r="K29" s="59">
        <f>ROUND((((1+(K9+K20))*(1+K25)*(1+K27)/(1-K14))-(1))*1,4)</f>
        <v>0</v>
      </c>
      <c r="L29" s="370"/>
      <c r="M29" s="370"/>
      <c r="N29" s="370"/>
      <c r="O29" s="370"/>
    </row>
    <row r="30" spans="1:15" x14ac:dyDescent="0.2">
      <c r="A30" s="30"/>
      <c r="B30" s="33"/>
      <c r="C30" s="33"/>
      <c r="D30" s="33"/>
      <c r="E30" s="33"/>
      <c r="F30" s="30"/>
      <c r="G30" s="30"/>
      <c r="H30" s="33"/>
      <c r="I30" s="33"/>
      <c r="J30" s="33"/>
      <c r="K30" s="33"/>
      <c r="L30" s="370"/>
      <c r="M30" s="370"/>
      <c r="N30" s="370"/>
      <c r="O30" s="370"/>
    </row>
    <row r="31" spans="1:15" ht="18" x14ac:dyDescent="0.2">
      <c r="A31" s="30"/>
      <c r="B31" s="60"/>
      <c r="C31" s="60"/>
      <c r="D31" s="60"/>
      <c r="E31" s="60"/>
      <c r="F31" s="30"/>
      <c r="G31" s="30"/>
      <c r="H31" s="60"/>
      <c r="I31" s="60"/>
      <c r="J31" s="60"/>
      <c r="K31" s="60"/>
      <c r="L31" s="370"/>
      <c r="M31" s="370"/>
      <c r="N31" s="370"/>
      <c r="O31" s="370"/>
    </row>
    <row r="32" spans="1:15" ht="117" customHeight="1" x14ac:dyDescent="0.2">
      <c r="A32" s="436"/>
      <c r="B32" s="436"/>
      <c r="C32" s="439" t="s">
        <v>623</v>
      </c>
      <c r="D32" s="767"/>
      <c r="E32" s="767"/>
      <c r="F32" s="434"/>
      <c r="G32" s="435"/>
      <c r="H32" s="435"/>
      <c r="I32" s="439" t="s">
        <v>622</v>
      </c>
      <c r="J32" s="767"/>
      <c r="K32" s="767"/>
      <c r="L32" s="370"/>
      <c r="M32" s="370"/>
      <c r="N32" s="370"/>
      <c r="O32" s="370"/>
    </row>
    <row r="33" spans="1:15" ht="18" x14ac:dyDescent="0.25">
      <c r="A33" s="437"/>
      <c r="B33" s="437"/>
      <c r="C33" s="440">
        <f>E29</f>
        <v>0</v>
      </c>
      <c r="D33" s="768">
        <f>A33*(1+C33)</f>
        <v>0</v>
      </c>
      <c r="E33" s="768"/>
      <c r="F33" s="438"/>
      <c r="G33" s="437"/>
      <c r="H33" s="437"/>
      <c r="I33" s="440">
        <f>K29</f>
        <v>0</v>
      </c>
      <c r="J33" s="768">
        <f>G33*(1+I33)</f>
        <v>0</v>
      </c>
      <c r="K33" s="768"/>
      <c r="L33" s="370"/>
      <c r="M33" s="370"/>
      <c r="N33" s="370"/>
      <c r="O33" s="370"/>
    </row>
    <row r="34" spans="1:15" x14ac:dyDescent="0.2">
      <c r="A34" s="30"/>
      <c r="B34" s="30"/>
      <c r="C34" s="30"/>
      <c r="D34" s="30"/>
      <c r="E34" s="30"/>
      <c r="F34" s="30"/>
      <c r="G34" s="30"/>
      <c r="H34" s="30"/>
      <c r="I34" s="30"/>
      <c r="J34" s="30"/>
      <c r="K34" s="30"/>
      <c r="L34" s="370"/>
      <c r="M34" s="370"/>
      <c r="N34" s="370"/>
      <c r="O34" s="370"/>
    </row>
    <row r="35" spans="1:15" x14ac:dyDescent="0.2">
      <c r="A35" s="765" t="s">
        <v>171</v>
      </c>
      <c r="B35" s="765"/>
      <c r="C35" s="765"/>
      <c r="D35" s="766">
        <f>D33*30</f>
        <v>0</v>
      </c>
      <c r="E35" s="766"/>
      <c r="F35" s="765" t="s">
        <v>171</v>
      </c>
      <c r="G35" s="765"/>
      <c r="H35" s="765"/>
      <c r="I35" s="765"/>
      <c r="J35" s="766">
        <f>J33*30</f>
        <v>0</v>
      </c>
      <c r="K35" s="766"/>
      <c r="L35" s="370"/>
      <c r="M35" s="370"/>
      <c r="N35" s="370"/>
      <c r="O35" s="370"/>
    </row>
    <row r="36" spans="1:15" x14ac:dyDescent="0.2">
      <c r="A36" s="765" t="s">
        <v>172</v>
      </c>
      <c r="B36" s="765"/>
      <c r="C36" s="765"/>
      <c r="D36" s="766">
        <f>D33*19.7</f>
        <v>0</v>
      </c>
      <c r="E36" s="766"/>
      <c r="F36" s="765" t="s">
        <v>172</v>
      </c>
      <c r="G36" s="765"/>
      <c r="H36" s="765"/>
      <c r="I36" s="765"/>
      <c r="J36" s="766">
        <f>J33*19.7</f>
        <v>0</v>
      </c>
      <c r="K36" s="766"/>
      <c r="L36" s="370"/>
      <c r="M36" s="370"/>
      <c r="N36" s="370"/>
      <c r="O36" s="370"/>
    </row>
    <row r="37" spans="1:15" x14ac:dyDescent="0.2">
      <c r="A37" s="30"/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70"/>
      <c r="M37" s="370"/>
      <c r="N37" s="370"/>
      <c r="O37" s="370"/>
    </row>
    <row r="38" spans="1:15" x14ac:dyDescent="0.2">
      <c r="A38" s="30"/>
      <c r="B38" s="30"/>
      <c r="C38" s="30"/>
      <c r="D38" s="30"/>
      <c r="E38" s="30"/>
      <c r="F38" s="30"/>
      <c r="G38" s="30"/>
      <c r="H38" s="30"/>
      <c r="I38" s="30"/>
      <c r="J38" s="30"/>
      <c r="K38" s="30"/>
      <c r="L38" s="370"/>
      <c r="M38" s="370"/>
      <c r="N38" s="370"/>
      <c r="O38" s="370"/>
    </row>
    <row r="39" spans="1:15" x14ac:dyDescent="0.2">
      <c r="A39" s="30"/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70"/>
      <c r="M39" s="370"/>
      <c r="N39" s="370"/>
      <c r="O39" s="370"/>
    </row>
    <row r="42" spans="1:15" x14ac:dyDescent="0.2">
      <c r="A42" s="31" t="s">
        <v>171</v>
      </c>
      <c r="D42" s="31">
        <v>54666</v>
      </c>
      <c r="F42" s="31" t="s">
        <v>171</v>
      </c>
      <c r="J42" s="31">
        <v>34554</v>
      </c>
    </row>
    <row r="43" spans="1:15" x14ac:dyDescent="0.2">
      <c r="A43" s="31" t="s">
        <v>172</v>
      </c>
      <c r="D43" s="31">
        <v>35897.339999999997</v>
      </c>
      <c r="F43" s="31" t="s">
        <v>172</v>
      </c>
      <c r="J43" s="31">
        <v>22690.46</v>
      </c>
    </row>
  </sheetData>
  <mergeCells count="22">
    <mergeCell ref="A36:C36"/>
    <mergeCell ref="D36:E36"/>
    <mergeCell ref="F36:I36"/>
    <mergeCell ref="J36:K36"/>
    <mergeCell ref="D32:E32"/>
    <mergeCell ref="J32:K32"/>
    <mergeCell ref="D33:E33"/>
    <mergeCell ref="J33:K33"/>
    <mergeCell ref="A35:C35"/>
    <mergeCell ref="D35:E35"/>
    <mergeCell ref="F35:I35"/>
    <mergeCell ref="J35:K35"/>
    <mergeCell ref="L9:O22"/>
    <mergeCell ref="A1:K1"/>
    <mergeCell ref="A2:F2"/>
    <mergeCell ref="G2:K2"/>
    <mergeCell ref="B3:E5"/>
    <mergeCell ref="H3:K5"/>
    <mergeCell ref="B6:B7"/>
    <mergeCell ref="C6:C7"/>
    <mergeCell ref="H6:H7"/>
    <mergeCell ref="I6:I7"/>
  </mergeCells>
  <pageMargins left="0.78749999999999998" right="0.78749999999999998" top="1.0249999999999999" bottom="1.0249999999999999" header="0.78749999999999998" footer="0.78749999999999998"/>
  <pageSetup paperSize="9" firstPageNumber="0" orientation="portrait" horizontalDpi="300" verticalDpi="300"/>
  <headerFooter>
    <oddHeader>&amp;C&amp;A</oddHeader>
    <oddFooter>&amp;CPage 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23FF23"/>
  </sheetPr>
  <dimension ref="A1:O36"/>
  <sheetViews>
    <sheetView showZeros="0" tabSelected="1" topLeftCell="A20" zoomScale="90" zoomScaleNormal="90" workbookViewId="0">
      <selection activeCell="S34" sqref="S34"/>
    </sheetView>
  </sheetViews>
  <sheetFormatPr defaultRowHeight="12.75" x14ac:dyDescent="0.2"/>
  <cols>
    <col min="1" max="1" width="35.140625" style="31" customWidth="1"/>
    <col min="2" max="2" width="11.85546875" style="31" customWidth="1"/>
    <col min="3" max="3" width="14.28515625" style="31" customWidth="1"/>
    <col min="4" max="4" width="17.85546875" style="31" customWidth="1"/>
    <col min="5" max="5" width="17.42578125" style="31" customWidth="1"/>
    <col min="6" max="6" width="14.5703125" style="31" customWidth="1"/>
    <col min="7" max="7" width="18.28515625" style="31" customWidth="1"/>
    <col min="8" max="8" width="5.7109375" style="31" customWidth="1"/>
    <col min="9" max="9" width="15.7109375" style="31" customWidth="1"/>
    <col min="10" max="10" width="13.7109375" style="31" customWidth="1"/>
    <col min="11" max="11" width="21.42578125" style="31" customWidth="1"/>
    <col min="12" max="12" width="9" style="31" customWidth="1"/>
    <col min="13" max="13" width="14.5703125" style="31" customWidth="1"/>
    <col min="14" max="1024" width="9" style="31" customWidth="1"/>
    <col min="1025" max="16384" width="9.140625" style="31"/>
  </cols>
  <sheetData>
    <row r="1" spans="1:15" ht="45.6" customHeight="1" x14ac:dyDescent="0.2">
      <c r="A1" s="802" t="s">
        <v>173</v>
      </c>
      <c r="B1" s="802"/>
      <c r="C1" s="802"/>
      <c r="D1" s="802"/>
      <c r="E1" s="802"/>
      <c r="F1" s="802"/>
      <c r="G1" s="802"/>
      <c r="H1" s="802"/>
      <c r="I1" s="802"/>
      <c r="J1" s="802"/>
      <c r="K1" s="802"/>
      <c r="L1" s="715" t="s">
        <v>634</v>
      </c>
      <c r="M1" s="715"/>
      <c r="N1" s="715"/>
      <c r="O1" s="715"/>
    </row>
    <row r="2" spans="1:15" ht="26.1" customHeight="1" x14ac:dyDescent="0.2">
      <c r="A2" s="803" t="s">
        <v>174</v>
      </c>
      <c r="B2" s="803"/>
      <c r="C2" s="803"/>
      <c r="D2" s="803"/>
      <c r="E2" s="803"/>
      <c r="F2" s="803"/>
      <c r="G2" s="803"/>
      <c r="H2" s="803"/>
      <c r="I2" s="803"/>
      <c r="J2" s="803"/>
      <c r="K2" s="803"/>
      <c r="L2" s="715"/>
      <c r="M2" s="715"/>
      <c r="N2" s="715"/>
      <c r="O2" s="715"/>
    </row>
    <row r="3" spans="1:15" ht="39.6" customHeight="1" x14ac:dyDescent="0.2">
      <c r="A3" s="804" t="s">
        <v>189</v>
      </c>
      <c r="B3" s="804"/>
      <c r="C3" s="804"/>
      <c r="D3" s="804"/>
      <c r="E3" s="804"/>
      <c r="F3" s="804"/>
      <c r="G3" s="804"/>
      <c r="H3" s="804"/>
      <c r="I3" s="804"/>
      <c r="J3" s="804"/>
      <c r="K3" s="804"/>
      <c r="L3" s="715"/>
      <c r="M3" s="715"/>
      <c r="N3" s="715"/>
      <c r="O3" s="715"/>
    </row>
    <row r="4" spans="1:15" ht="62.25" customHeight="1" x14ac:dyDescent="0.2">
      <c r="A4" s="324" t="s">
        <v>175</v>
      </c>
      <c r="B4" s="805" t="s">
        <v>612</v>
      </c>
      <c r="C4" s="805"/>
      <c r="D4" s="61" t="s">
        <v>181</v>
      </c>
      <c r="E4" s="806" t="s">
        <v>613</v>
      </c>
      <c r="F4" s="807"/>
      <c r="G4" s="807"/>
      <c r="H4" s="805"/>
      <c r="I4" s="806" t="s">
        <v>611</v>
      </c>
      <c r="J4" s="807"/>
      <c r="K4" s="807"/>
      <c r="L4" s="715"/>
      <c r="M4" s="715"/>
      <c r="N4" s="715"/>
      <c r="O4" s="715"/>
    </row>
    <row r="5" spans="1:15" ht="36.75" customHeight="1" x14ac:dyDescent="0.2">
      <c r="A5" s="361" t="str">
        <f>Mecânico!K13</f>
        <v>Mecânico Naval</v>
      </c>
      <c r="B5" s="798">
        <f>Mecânico!K133</f>
        <v>0</v>
      </c>
      <c r="C5" s="798"/>
      <c r="D5" s="62">
        <v>1</v>
      </c>
      <c r="E5" s="799">
        <v>12</v>
      </c>
      <c r="F5" s="800"/>
      <c r="G5" s="800"/>
      <c r="H5" s="801"/>
      <c r="I5" s="786">
        <f>D5*E5*B5</f>
        <v>0</v>
      </c>
      <c r="J5" s="787"/>
      <c r="K5" s="787"/>
      <c r="L5" s="715"/>
      <c r="M5" s="715"/>
      <c r="N5" s="715"/>
      <c r="O5" s="715"/>
    </row>
    <row r="6" spans="1:15" ht="43.5" customHeight="1" x14ac:dyDescent="0.2">
      <c r="A6" s="361" t="s">
        <v>608</v>
      </c>
      <c r="B6" s="810">
        <f>I6/E6</f>
        <v>0</v>
      </c>
      <c r="C6" s="798"/>
      <c r="D6" s="353">
        <v>1</v>
      </c>
      <c r="E6" s="799">
        <v>12</v>
      </c>
      <c r="F6" s="800"/>
      <c r="G6" s="800"/>
      <c r="H6" s="801"/>
      <c r="I6" s="786">
        <f>ReflexosMec!P79</f>
        <v>0</v>
      </c>
      <c r="J6" s="787"/>
      <c r="K6" s="787"/>
      <c r="L6" s="715"/>
      <c r="M6" s="715"/>
      <c r="N6" s="715"/>
      <c r="O6" s="715"/>
    </row>
    <row r="7" spans="1:15" ht="43.5" customHeight="1" x14ac:dyDescent="0.2">
      <c r="A7" s="361" t="s">
        <v>610</v>
      </c>
      <c r="B7" s="810">
        <v>335</v>
      </c>
      <c r="C7" s="798"/>
      <c r="D7" s="353">
        <v>1</v>
      </c>
      <c r="E7" s="799">
        <v>60</v>
      </c>
      <c r="F7" s="800"/>
      <c r="G7" s="800"/>
      <c r="H7" s="801"/>
      <c r="I7" s="786">
        <f>B7*E7</f>
        <v>20100</v>
      </c>
      <c r="J7" s="787"/>
      <c r="K7" s="787"/>
      <c r="L7" s="715"/>
      <c r="M7" s="715"/>
      <c r="N7" s="715"/>
      <c r="O7" s="715"/>
    </row>
    <row r="8" spans="1:15" ht="36.75" customHeight="1" x14ac:dyDescent="0.2">
      <c r="A8" s="361" t="str">
        <f>Auxiliar!K13</f>
        <v>Auxiliar de Serviços</v>
      </c>
      <c r="B8" s="810">
        <f>Auxiliar!K134</f>
        <v>0</v>
      </c>
      <c r="C8" s="798"/>
      <c r="D8" s="353">
        <v>1</v>
      </c>
      <c r="E8" s="799">
        <v>12</v>
      </c>
      <c r="F8" s="800"/>
      <c r="G8" s="800"/>
      <c r="H8" s="801"/>
      <c r="I8" s="786">
        <f>D8*E8*B8</f>
        <v>0</v>
      </c>
      <c r="J8" s="787"/>
      <c r="K8" s="787"/>
      <c r="L8" s="715"/>
      <c r="M8" s="715"/>
      <c r="N8" s="715"/>
      <c r="O8" s="715"/>
    </row>
    <row r="9" spans="1:15" ht="36.75" customHeight="1" x14ac:dyDescent="0.2">
      <c r="A9" s="361" t="s">
        <v>609</v>
      </c>
      <c r="B9" s="810">
        <f>I9/E9</f>
        <v>0</v>
      </c>
      <c r="C9" s="798"/>
      <c r="D9" s="353">
        <v>1</v>
      </c>
      <c r="E9" s="799">
        <v>12</v>
      </c>
      <c r="F9" s="800"/>
      <c r="G9" s="800"/>
      <c r="H9" s="801"/>
      <c r="I9" s="786">
        <f>ReflexosAux!P79</f>
        <v>0</v>
      </c>
      <c r="J9" s="787"/>
      <c r="K9" s="787"/>
      <c r="L9" s="715"/>
      <c r="M9" s="715"/>
      <c r="N9" s="715"/>
      <c r="O9" s="715"/>
    </row>
    <row r="10" spans="1:15" ht="45" customHeight="1" x14ac:dyDescent="0.2">
      <c r="A10" s="361" t="s">
        <v>610</v>
      </c>
      <c r="B10" s="810">
        <v>335</v>
      </c>
      <c r="C10" s="798"/>
      <c r="D10" s="353">
        <v>1</v>
      </c>
      <c r="E10" s="799">
        <v>60</v>
      </c>
      <c r="F10" s="800"/>
      <c r="G10" s="800"/>
      <c r="H10" s="801"/>
      <c r="I10" s="786">
        <f>B10*E10</f>
        <v>20100</v>
      </c>
      <c r="J10" s="787"/>
      <c r="K10" s="787"/>
      <c r="L10" s="715"/>
      <c r="M10" s="715"/>
      <c r="N10" s="715"/>
      <c r="O10" s="715"/>
    </row>
    <row r="11" spans="1:15" ht="32.1" customHeight="1" x14ac:dyDescent="0.2">
      <c r="A11" s="808" t="s">
        <v>641</v>
      </c>
      <c r="B11" s="808"/>
      <c r="C11" s="808"/>
      <c r="D11" s="808"/>
      <c r="E11" s="808"/>
      <c r="F11" s="808"/>
      <c r="G11" s="808"/>
      <c r="H11" s="808"/>
      <c r="I11" s="808"/>
      <c r="J11" s="809">
        <f>SUM(I5:K10)</f>
        <v>40200</v>
      </c>
      <c r="K11" s="809"/>
      <c r="L11" s="715"/>
      <c r="M11" s="715"/>
      <c r="N11" s="715"/>
      <c r="O11" s="715"/>
    </row>
    <row r="12" spans="1:15" ht="33.6" customHeight="1" x14ac:dyDescent="0.2">
      <c r="A12" s="780" t="s">
        <v>190</v>
      </c>
      <c r="B12" s="780"/>
      <c r="C12" s="780"/>
      <c r="D12" s="780"/>
      <c r="E12" s="780"/>
      <c r="F12" s="780"/>
      <c r="G12" s="780"/>
      <c r="H12" s="780"/>
      <c r="I12" s="780"/>
      <c r="J12" s="780"/>
      <c r="K12" s="780"/>
      <c r="L12" s="715"/>
      <c r="M12" s="715"/>
      <c r="N12" s="715"/>
      <c r="O12" s="715"/>
    </row>
    <row r="13" spans="1:15" ht="55.9" customHeight="1" x14ac:dyDescent="0.2">
      <c r="A13" s="781" t="s">
        <v>182</v>
      </c>
      <c r="B13" s="781"/>
      <c r="C13" s="781"/>
      <c r="D13" s="782" t="s">
        <v>614</v>
      </c>
      <c r="E13" s="782"/>
      <c r="F13" s="782"/>
      <c r="G13" s="782"/>
      <c r="H13" s="782"/>
      <c r="I13" s="782"/>
      <c r="J13" s="782"/>
      <c r="K13" s="782"/>
      <c r="L13" s="714" t="s">
        <v>635</v>
      </c>
      <c r="M13" s="714"/>
      <c r="N13" s="714"/>
      <c r="O13" s="714"/>
    </row>
    <row r="14" spans="1:15" ht="71.650000000000006" customHeight="1" x14ac:dyDescent="0.2">
      <c r="A14" s="781"/>
      <c r="B14" s="781"/>
      <c r="C14" s="781"/>
      <c r="D14" s="11" t="s">
        <v>137</v>
      </c>
      <c r="E14" s="11" t="s">
        <v>176</v>
      </c>
      <c r="F14" s="11" t="s">
        <v>606</v>
      </c>
      <c r="G14" s="11" t="s">
        <v>138</v>
      </c>
      <c r="H14" s="783" t="s">
        <v>596</v>
      </c>
      <c r="I14" s="784"/>
      <c r="J14" s="785"/>
      <c r="K14" s="63" t="s">
        <v>597</v>
      </c>
      <c r="L14" s="714"/>
      <c r="M14" s="714"/>
      <c r="N14" s="714"/>
      <c r="O14" s="714"/>
    </row>
    <row r="15" spans="1:15" ht="21.75" customHeight="1" x14ac:dyDescent="0.2">
      <c r="A15" s="725" t="s">
        <v>594</v>
      </c>
      <c r="B15" s="725"/>
      <c r="C15" s="725"/>
      <c r="D15" s="12" t="s">
        <v>3</v>
      </c>
      <c r="E15" s="64">
        <f>EquipeApoio!E3</f>
        <v>0</v>
      </c>
      <c r="F15" s="360">
        <v>14</v>
      </c>
      <c r="G15" s="4">
        <f>EquipeApoio!M3</f>
        <v>0</v>
      </c>
      <c r="H15" s="831">
        <f>EquipeApoio!L3</f>
        <v>1</v>
      </c>
      <c r="I15" s="832"/>
      <c r="J15" s="833"/>
      <c r="K15" s="65">
        <f>G15*H15*12</f>
        <v>0</v>
      </c>
      <c r="L15" s="714"/>
      <c r="M15" s="714"/>
      <c r="N15" s="714"/>
      <c r="O15" s="714"/>
    </row>
    <row r="16" spans="1:15" ht="30" customHeight="1" x14ac:dyDescent="0.2">
      <c r="A16" s="725" t="s">
        <v>595</v>
      </c>
      <c r="B16" s="725"/>
      <c r="C16" s="725"/>
      <c r="D16" s="12" t="s">
        <v>3</v>
      </c>
      <c r="E16" s="64">
        <f>EquipeApoio!E2</f>
        <v>0</v>
      </c>
      <c r="F16" s="360">
        <v>24</v>
      </c>
      <c r="G16" s="4">
        <f>EquipeApoio!M2</f>
        <v>0</v>
      </c>
      <c r="H16" s="831">
        <f>EquipeApoio!L2</f>
        <v>5</v>
      </c>
      <c r="I16" s="832"/>
      <c r="J16" s="833"/>
      <c r="K16" s="65">
        <f>G16*H16*12</f>
        <v>0</v>
      </c>
      <c r="L16" s="714"/>
      <c r="M16" s="714"/>
      <c r="N16" s="714"/>
      <c r="O16" s="714"/>
    </row>
    <row r="17" spans="1:15" ht="32.85" customHeight="1" x14ac:dyDescent="0.2">
      <c r="A17" s="813" t="s">
        <v>642</v>
      </c>
      <c r="B17" s="813"/>
      <c r="C17" s="813"/>
      <c r="D17" s="813"/>
      <c r="E17" s="813"/>
      <c r="F17" s="813"/>
      <c r="G17" s="813"/>
      <c r="H17" s="837"/>
      <c r="I17" s="837"/>
      <c r="J17" s="838">
        <f>SUM(K15:K16)</f>
        <v>0</v>
      </c>
      <c r="K17" s="839"/>
      <c r="L17" s="714"/>
      <c r="M17" s="714"/>
      <c r="N17" s="714"/>
      <c r="O17" s="714"/>
    </row>
    <row r="18" spans="1:15" ht="46.35" customHeight="1" x14ac:dyDescent="0.2">
      <c r="A18" s="788" t="s">
        <v>191</v>
      </c>
      <c r="B18" s="780"/>
      <c r="C18" s="780"/>
      <c r="D18" s="780"/>
      <c r="E18" s="780"/>
      <c r="F18" s="780"/>
      <c r="G18" s="780"/>
      <c r="H18" s="780"/>
      <c r="I18" s="780"/>
      <c r="J18" s="780"/>
      <c r="K18" s="780"/>
      <c r="L18" s="714"/>
      <c r="M18" s="714"/>
      <c r="N18" s="714"/>
      <c r="O18" s="714"/>
    </row>
    <row r="19" spans="1:15" ht="55.15" customHeight="1" x14ac:dyDescent="0.2">
      <c r="A19" s="843" t="s">
        <v>177</v>
      </c>
      <c r="B19" s="843"/>
      <c r="C19" s="781"/>
      <c r="D19" s="776" t="s">
        <v>183</v>
      </c>
      <c r="E19" s="844"/>
      <c r="F19" s="355" t="s">
        <v>178</v>
      </c>
      <c r="G19" s="770" t="s">
        <v>186</v>
      </c>
      <c r="H19" s="771"/>
      <c r="I19" s="66" t="s">
        <v>184</v>
      </c>
      <c r="J19" s="776" t="s">
        <v>598</v>
      </c>
      <c r="K19" s="777"/>
      <c r="L19" s="714"/>
      <c r="M19" s="714"/>
      <c r="N19" s="714"/>
      <c r="O19" s="714"/>
    </row>
    <row r="20" spans="1:15" s="363" customFormat="1" ht="56.25" customHeight="1" x14ac:dyDescent="0.2">
      <c r="A20" s="791" t="str">
        <f>ServiçosEspecializados!A2</f>
        <v>LAUDO INSALUBRIDADE/PERICULOSIDADE (PAGAMENTO SERÁ FEITO À VISTA, CONTRA A SUA APRESENTAÇÃO À SRRF08)</v>
      </c>
      <c r="B20" s="791"/>
      <c r="C20" s="791"/>
      <c r="D20" s="796">
        <v>1</v>
      </c>
      <c r="E20" s="797"/>
      <c r="F20" s="356">
        <v>60</v>
      </c>
      <c r="G20" s="789">
        <f>(12/$F20)*(D20)*2.5</f>
        <v>0.5</v>
      </c>
      <c r="H20" s="790"/>
      <c r="I20" s="67">
        <f>ServiçosEspecializados!G2</f>
        <v>0</v>
      </c>
      <c r="J20" s="778">
        <f>I20</f>
        <v>0</v>
      </c>
      <c r="K20" s="779"/>
      <c r="L20" s="714"/>
      <c r="M20" s="714"/>
      <c r="N20" s="714"/>
      <c r="O20" s="714"/>
    </row>
    <row r="21" spans="1:15" s="363" customFormat="1" ht="57.75" customHeight="1" x14ac:dyDescent="0.2">
      <c r="A21" s="794" t="str">
        <f>ServiçosEspecializados!A3</f>
        <v>LAUDO PCMSO (PAGAMENTO SERÁ FEITO À VISTA, CONTRA A SUA APRESENTAÇÃO À SRRF08)</v>
      </c>
      <c r="B21" s="794"/>
      <c r="C21" s="795"/>
      <c r="D21" s="796">
        <v>1</v>
      </c>
      <c r="E21" s="797"/>
      <c r="F21" s="356">
        <v>60</v>
      </c>
      <c r="G21" s="789">
        <f>(12/$F21)*(D21)*2.5</f>
        <v>0.5</v>
      </c>
      <c r="H21" s="790"/>
      <c r="I21" s="67">
        <f>ServiçosEspecializados!G3</f>
        <v>0</v>
      </c>
      <c r="J21" s="778">
        <f>I21</f>
        <v>0</v>
      </c>
      <c r="K21" s="779"/>
      <c r="L21" s="714"/>
      <c r="M21" s="714"/>
      <c r="N21" s="714"/>
      <c r="O21" s="714"/>
    </row>
    <row r="22" spans="1:15" ht="36" customHeight="1" x14ac:dyDescent="0.2">
      <c r="A22" s="791"/>
      <c r="B22" s="791"/>
      <c r="C22" s="791"/>
      <c r="D22" s="841"/>
      <c r="E22" s="842"/>
      <c r="F22" s="357"/>
      <c r="G22" s="789"/>
      <c r="H22" s="790"/>
      <c r="I22" s="67"/>
      <c r="J22" s="778"/>
      <c r="K22" s="779"/>
      <c r="L22" s="714"/>
      <c r="M22" s="714"/>
      <c r="N22" s="714"/>
      <c r="O22" s="714"/>
    </row>
    <row r="23" spans="1:15" ht="39.75" customHeight="1" x14ac:dyDescent="0.2">
      <c r="A23" s="840"/>
      <c r="B23" s="840"/>
      <c r="C23" s="840"/>
      <c r="D23" s="792"/>
      <c r="E23" s="793"/>
      <c r="F23" s="357"/>
      <c r="G23" s="789"/>
      <c r="H23" s="790"/>
      <c r="I23" s="67"/>
      <c r="J23" s="778"/>
      <c r="K23" s="779"/>
      <c r="L23" s="714"/>
      <c r="M23" s="714"/>
      <c r="N23" s="714"/>
      <c r="O23" s="714"/>
    </row>
    <row r="24" spans="1:15" ht="34.700000000000003" customHeight="1" x14ac:dyDescent="0.2">
      <c r="A24" s="813" t="s">
        <v>643</v>
      </c>
      <c r="B24" s="813"/>
      <c r="C24" s="813"/>
      <c r="D24" s="813"/>
      <c r="E24" s="813"/>
      <c r="F24" s="837"/>
      <c r="G24" s="837"/>
      <c r="H24" s="837"/>
      <c r="I24" s="837"/>
      <c r="J24" s="837"/>
      <c r="K24" s="68">
        <f>SUM(J20:K23)</f>
        <v>0</v>
      </c>
      <c r="L24" s="714"/>
      <c r="M24" s="714"/>
      <c r="N24" s="714"/>
      <c r="O24" s="714"/>
    </row>
    <row r="25" spans="1:15" ht="44.85" customHeight="1" x14ac:dyDescent="0.2">
      <c r="A25" s="788" t="s">
        <v>599</v>
      </c>
      <c r="B25" s="780"/>
      <c r="C25" s="780"/>
      <c r="D25" s="780"/>
      <c r="E25" s="780"/>
      <c r="F25" s="780"/>
      <c r="G25" s="780"/>
      <c r="H25" s="780"/>
      <c r="I25" s="780"/>
      <c r="J25" s="780"/>
      <c r="K25" s="780"/>
      <c r="L25" s="714"/>
      <c r="M25" s="714"/>
      <c r="N25" s="714"/>
      <c r="O25" s="714"/>
    </row>
    <row r="26" spans="1:15" ht="55.5" customHeight="1" x14ac:dyDescent="0.2">
      <c r="A26" s="769" t="s">
        <v>654</v>
      </c>
      <c r="B26" s="769"/>
      <c r="C26" s="769"/>
      <c r="D26" s="69" t="s">
        <v>650</v>
      </c>
      <c r="E26" s="834">
        <f>MateriaisDemanda!F175</f>
        <v>0</v>
      </c>
      <c r="F26" s="835"/>
      <c r="G26" s="835"/>
      <c r="H26" s="835"/>
      <c r="I26" s="835"/>
      <c r="J26" s="836"/>
      <c r="K26" s="453">
        <f>E26</f>
        <v>0</v>
      </c>
      <c r="L26" s="714"/>
      <c r="M26" s="714"/>
      <c r="N26" s="714"/>
      <c r="O26" s="714"/>
    </row>
    <row r="27" spans="1:15" ht="60.75" customHeight="1" x14ac:dyDescent="0.2">
      <c r="A27" s="812" t="s">
        <v>684</v>
      </c>
      <c r="B27" s="812"/>
      <c r="C27" s="812"/>
      <c r="D27" s="69" t="s">
        <v>650</v>
      </c>
      <c r="E27" s="815">
        <f>Ferram.Bordo!K30</f>
        <v>0</v>
      </c>
      <c r="F27" s="816"/>
      <c r="G27" s="816"/>
      <c r="H27" s="816"/>
      <c r="I27" s="816"/>
      <c r="J27" s="817"/>
      <c r="K27" s="453">
        <f>E27</f>
        <v>0</v>
      </c>
      <c r="L27" s="714"/>
      <c r="M27" s="714"/>
      <c r="N27" s="714"/>
      <c r="O27" s="714"/>
    </row>
    <row r="28" spans="1:15" ht="42.6" customHeight="1" x14ac:dyDescent="0.2">
      <c r="A28" s="813" t="s">
        <v>644</v>
      </c>
      <c r="B28" s="813"/>
      <c r="C28" s="813"/>
      <c r="D28" s="813"/>
      <c r="E28" s="813"/>
      <c r="F28" s="813"/>
      <c r="G28" s="813"/>
      <c r="H28" s="813"/>
      <c r="I28" s="813"/>
      <c r="J28" s="813"/>
      <c r="K28" s="70">
        <f>SUM(K26:K27)</f>
        <v>0</v>
      </c>
      <c r="L28" s="714"/>
      <c r="M28" s="714"/>
      <c r="N28" s="714"/>
      <c r="O28" s="714"/>
    </row>
    <row r="29" spans="1:15" ht="60" customHeight="1" x14ac:dyDescent="0.2">
      <c r="A29" s="823" t="s">
        <v>645</v>
      </c>
      <c r="B29" s="824"/>
      <c r="C29" s="824"/>
      <c r="D29" s="824"/>
      <c r="E29" s="824"/>
      <c r="F29" s="824"/>
      <c r="G29" s="824"/>
      <c r="H29" s="824"/>
      <c r="I29" s="824"/>
      <c r="J29" s="824"/>
      <c r="K29" s="774">
        <f>SUM(K28+K24+J17+J11)</f>
        <v>40200</v>
      </c>
      <c r="L29" s="774"/>
      <c r="M29" s="774"/>
      <c r="N29" s="774"/>
      <c r="O29" s="480"/>
    </row>
    <row r="30" spans="1:15" ht="18.75" customHeight="1" x14ac:dyDescent="0.2">
      <c r="A30" s="358"/>
      <c r="B30" s="358"/>
      <c r="C30" s="358"/>
      <c r="D30" s="358"/>
      <c r="E30" s="358"/>
      <c r="F30" s="358"/>
      <c r="G30" s="358"/>
      <c r="H30" s="821" t="s">
        <v>600</v>
      </c>
      <c r="I30" s="822"/>
      <c r="J30" s="822"/>
      <c r="K30" s="359"/>
      <c r="L30" s="470"/>
      <c r="M30" s="470"/>
      <c r="N30" s="470"/>
      <c r="O30" s="470"/>
    </row>
    <row r="31" spans="1:15" ht="60" customHeight="1" x14ac:dyDescent="0.2">
      <c r="A31" s="814" t="s">
        <v>640</v>
      </c>
      <c r="B31" s="814"/>
      <c r="C31" s="814"/>
      <c r="D31" s="71" t="s">
        <v>607</v>
      </c>
      <c r="E31" s="72">
        <v>78049.919999999998</v>
      </c>
      <c r="F31" s="73" t="s">
        <v>604</v>
      </c>
      <c r="G31" s="74">
        <f>BDI!E29</f>
        <v>0</v>
      </c>
      <c r="H31" s="818">
        <f>E31*(1+G31)*12</f>
        <v>936599.04000000004</v>
      </c>
      <c r="I31" s="819"/>
      <c r="J31" s="820"/>
      <c r="K31" s="75">
        <f>H31</f>
        <v>936599.04000000004</v>
      </c>
      <c r="L31" s="470"/>
      <c r="M31" s="470"/>
      <c r="N31" s="470"/>
      <c r="O31" s="470"/>
    </row>
    <row r="32" spans="1:15" ht="60" customHeight="1" x14ac:dyDescent="0.2">
      <c r="A32" s="825" t="s">
        <v>646</v>
      </c>
      <c r="B32" s="826"/>
      <c r="C32" s="826"/>
      <c r="D32" s="826"/>
      <c r="E32" s="826"/>
      <c r="F32" s="826"/>
      <c r="G32" s="826"/>
      <c r="H32" s="826"/>
      <c r="I32" s="826"/>
      <c r="J32" s="827"/>
      <c r="K32" s="775">
        <f>K31</f>
        <v>936599.04000000004</v>
      </c>
      <c r="L32" s="773"/>
      <c r="M32" s="773"/>
      <c r="N32" s="773"/>
      <c r="O32" s="480"/>
    </row>
    <row r="33" spans="1:15" ht="69" customHeight="1" x14ac:dyDescent="0.2">
      <c r="A33" s="814" t="s">
        <v>639</v>
      </c>
      <c r="B33" s="814"/>
      <c r="C33" s="814"/>
      <c r="D33" s="71" t="s">
        <v>607</v>
      </c>
      <c r="E33" s="72">
        <v>43410.67</v>
      </c>
      <c r="F33" s="73" t="s">
        <v>605</v>
      </c>
      <c r="G33" s="76">
        <f>BDI!K29</f>
        <v>0</v>
      </c>
      <c r="H33" s="818">
        <f>E33*(1+G33)*12</f>
        <v>520928.04</v>
      </c>
      <c r="I33" s="819"/>
      <c r="J33" s="820"/>
      <c r="K33" s="77">
        <f>H33</f>
        <v>520928.04</v>
      </c>
      <c r="L33" s="470"/>
      <c r="M33" s="470"/>
      <c r="N33" s="470"/>
      <c r="O33" s="470"/>
    </row>
    <row r="34" spans="1:15" ht="69" customHeight="1" x14ac:dyDescent="0.2">
      <c r="A34" s="828" t="s">
        <v>647</v>
      </c>
      <c r="B34" s="829"/>
      <c r="C34" s="829"/>
      <c r="D34" s="829"/>
      <c r="E34" s="829"/>
      <c r="F34" s="829"/>
      <c r="G34" s="829"/>
      <c r="H34" s="829"/>
      <c r="I34" s="829"/>
      <c r="J34" s="830"/>
      <c r="K34" s="772">
        <f>K33</f>
        <v>520928.04</v>
      </c>
      <c r="L34" s="773"/>
      <c r="M34" s="773"/>
      <c r="N34" s="773"/>
      <c r="O34" s="481"/>
    </row>
    <row r="35" spans="1:15" ht="59.85" customHeight="1" x14ac:dyDescent="0.2">
      <c r="A35" s="811" t="s">
        <v>185</v>
      </c>
      <c r="B35" s="811"/>
      <c r="C35" s="811"/>
      <c r="D35" s="811"/>
      <c r="E35" s="811"/>
      <c r="F35" s="811"/>
      <c r="G35" s="811"/>
      <c r="H35" s="811"/>
      <c r="I35" s="811"/>
      <c r="J35" s="811"/>
      <c r="K35" s="78">
        <f>SUM(J11+J17+K24+K28+K31+K33)</f>
        <v>1497727.08</v>
      </c>
      <c r="L35" s="370"/>
      <c r="M35" s="370"/>
      <c r="N35" s="370"/>
      <c r="O35" s="370"/>
    </row>
    <row r="36" spans="1:15" ht="15.6" customHeight="1" x14ac:dyDescent="0.2"/>
  </sheetData>
  <mergeCells count="78">
    <mergeCell ref="H15:J15"/>
    <mergeCell ref="H16:J16"/>
    <mergeCell ref="E26:J26"/>
    <mergeCell ref="A16:C16"/>
    <mergeCell ref="A17:I17"/>
    <mergeCell ref="J17:K17"/>
    <mergeCell ref="A18:K18"/>
    <mergeCell ref="A24:J24"/>
    <mergeCell ref="A22:C22"/>
    <mergeCell ref="A23:C23"/>
    <mergeCell ref="D22:E22"/>
    <mergeCell ref="J22:K22"/>
    <mergeCell ref="J23:K23"/>
    <mergeCell ref="A19:C19"/>
    <mergeCell ref="D19:E19"/>
    <mergeCell ref="D20:E20"/>
    <mergeCell ref="A35:J35"/>
    <mergeCell ref="A27:C27"/>
    <mergeCell ref="A28:J28"/>
    <mergeCell ref="A31:C31"/>
    <mergeCell ref="E27:J27"/>
    <mergeCell ref="H31:J31"/>
    <mergeCell ref="H33:J33"/>
    <mergeCell ref="H30:J30"/>
    <mergeCell ref="A33:C33"/>
    <mergeCell ref="A29:J29"/>
    <mergeCell ref="A32:J32"/>
    <mergeCell ref="A34:J34"/>
    <mergeCell ref="A11:I11"/>
    <mergeCell ref="J11:K11"/>
    <mergeCell ref="B6:C6"/>
    <mergeCell ref="E6:H6"/>
    <mergeCell ref="I6:K6"/>
    <mergeCell ref="B8:C8"/>
    <mergeCell ref="E8:H8"/>
    <mergeCell ref="I8:K8"/>
    <mergeCell ref="I9:K9"/>
    <mergeCell ref="E9:H9"/>
    <mergeCell ref="B9:C9"/>
    <mergeCell ref="B7:C7"/>
    <mergeCell ref="B10:C10"/>
    <mergeCell ref="E7:H7"/>
    <mergeCell ref="E10:H10"/>
    <mergeCell ref="I7:K7"/>
    <mergeCell ref="B5:C5"/>
    <mergeCell ref="I5:K5"/>
    <mergeCell ref="E5:H5"/>
    <mergeCell ref="A1:K1"/>
    <mergeCell ref="A2:K2"/>
    <mergeCell ref="A3:K3"/>
    <mergeCell ref="B4:C4"/>
    <mergeCell ref="I4:K4"/>
    <mergeCell ref="E4:H4"/>
    <mergeCell ref="A25:K25"/>
    <mergeCell ref="G23:H23"/>
    <mergeCell ref="G22:H22"/>
    <mergeCell ref="G21:H21"/>
    <mergeCell ref="G20:H20"/>
    <mergeCell ref="A20:C20"/>
    <mergeCell ref="D23:E23"/>
    <mergeCell ref="A21:C21"/>
    <mergeCell ref="D21:E21"/>
    <mergeCell ref="A26:C26"/>
    <mergeCell ref="G19:H19"/>
    <mergeCell ref="K34:N34"/>
    <mergeCell ref="L1:O12"/>
    <mergeCell ref="L13:O28"/>
    <mergeCell ref="K29:N29"/>
    <mergeCell ref="K32:N32"/>
    <mergeCell ref="J19:K19"/>
    <mergeCell ref="J21:K21"/>
    <mergeCell ref="J20:K20"/>
    <mergeCell ref="A12:K12"/>
    <mergeCell ref="A13:C14"/>
    <mergeCell ref="D13:K13"/>
    <mergeCell ref="H14:J14"/>
    <mergeCell ref="A15:C15"/>
    <mergeCell ref="I10:K10"/>
  </mergeCells>
  <pageMargins left="0.12361111111111101" right="0.102777777777778" top="0.70625000000000004" bottom="0.53541666666666698" header="0.46875" footer="0.297916666666667"/>
  <pageSetup paperSize="9" firstPageNumber="0" orientation="landscape" horizontalDpi="300" verticalDpi="300" r:id="rId1"/>
  <headerFooter>
    <oddHeader>&amp;C&amp;A</oddHeader>
    <oddFooter>&amp;CPágina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3016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14</vt:i4>
      </vt:variant>
      <vt:variant>
        <vt:lpstr>Intervalos Nomeados</vt:lpstr>
      </vt:variant>
      <vt:variant>
        <vt:i4>2</vt:i4>
      </vt:variant>
    </vt:vector>
  </HeadingPairs>
  <TitlesOfParts>
    <vt:vector size="16" baseType="lpstr">
      <vt:lpstr>Mecânico</vt:lpstr>
      <vt:lpstr>Benefícios_Mec</vt:lpstr>
      <vt:lpstr>InsumosDiversosMeca</vt:lpstr>
      <vt:lpstr>ReflexosMec</vt:lpstr>
      <vt:lpstr>Auxiliar</vt:lpstr>
      <vt:lpstr>BenefíciosAux</vt:lpstr>
      <vt:lpstr>InsumosDiversosAux</vt:lpstr>
      <vt:lpstr>ReflexosAux</vt:lpstr>
      <vt:lpstr>EquipeApoio</vt:lpstr>
      <vt:lpstr>ServiçosEspecializados</vt:lpstr>
      <vt:lpstr>MateriaisDemanda</vt:lpstr>
      <vt:lpstr>Ferram.Bordo</vt:lpstr>
      <vt:lpstr>BDI</vt:lpstr>
      <vt:lpstr>QUADRO RESUMO</vt:lpstr>
      <vt:lpstr>'QUADRO RESUMO'!Area_de_impressao</vt:lpstr>
      <vt:lpstr>'QUADRO RESUMO'!Print_Area_0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Mauricio Jose de Araujo Grigoletto</dc:creator>
  <dc:description/>
  <cp:lastModifiedBy>Mauricio Grigoletto</cp:lastModifiedBy>
  <cp:revision>201</cp:revision>
  <dcterms:created xsi:type="dcterms:W3CDTF">2018-03-16T17:40:07Z</dcterms:created>
  <dcterms:modified xsi:type="dcterms:W3CDTF">2026-03-12T21:53:09Z</dcterms:modified>
  <dc:language>pt-BR</dc:language>
</cp:coreProperties>
</file>